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<sst xmlns="http://schemas.openxmlformats.org/spreadsheetml/2006/main" count="1807" uniqueCount="808">
  <si>
    <t>全校辅修专业课程计划表</t>
  </si>
  <si>
    <t xml:space="preserve"> 能源与机械工程学院辅修专业课程计划</t>
  </si>
  <si>
    <t>能源与动力工程专业辅修课程计划表</t>
  </si>
  <si>
    <t>课程
编号</t>
  </si>
  <si>
    <t>课程名称</t>
  </si>
  <si>
    <t>开课　部门</t>
  </si>
  <si>
    <t>学    分</t>
  </si>
  <si>
    <t>总  学  时</t>
  </si>
  <si>
    <t xml:space="preserve">课        堂     　  教    学  </t>
  </si>
  <si>
    <t xml:space="preserve">实     验     上     机  </t>
  </si>
  <si>
    <t>各学期内学分</t>
  </si>
  <si>
    <t>中文</t>
  </si>
  <si>
    <t>英文</t>
  </si>
  <si>
    <t>一</t>
  </si>
  <si>
    <t>二</t>
  </si>
  <si>
    <t>三</t>
  </si>
  <si>
    <t>四</t>
  </si>
  <si>
    <t>五</t>
  </si>
  <si>
    <t>六</t>
  </si>
  <si>
    <t>七</t>
  </si>
  <si>
    <t>八</t>
  </si>
  <si>
    <t>21322029-30</t>
  </si>
  <si>
    <t xml:space="preserve">流体力学、泵与风机(1)(2) </t>
  </si>
  <si>
    <r>
      <rPr>
        <sz val="11"/>
        <color indexed="8"/>
        <rFont val="Times New Roman"/>
        <charset val="134"/>
      </rPr>
      <t>Engineering Fluid Mechanics</t>
    </r>
    <r>
      <rPr>
        <sz val="11"/>
        <color indexed="8"/>
        <rFont val="宋体"/>
        <charset val="134"/>
      </rPr>
      <t>、</t>
    </r>
    <r>
      <rPr>
        <sz val="11"/>
        <color indexed="8"/>
        <rFont val="Times New Roman"/>
        <charset val="134"/>
      </rPr>
      <t xml:space="preserve">Pumps and Fans(1)(2) </t>
    </r>
    <r>
      <rPr>
        <sz val="11"/>
        <color indexed="8"/>
        <rFont val="宋体"/>
        <charset val="134"/>
      </rPr>
      <t xml:space="preserve"> </t>
    </r>
  </si>
  <si>
    <t>能机</t>
  </si>
  <si>
    <t xml:space="preserve">工程热力学     </t>
  </si>
  <si>
    <t xml:space="preserve">Engineering Thermodynamics </t>
  </si>
  <si>
    <t>传热学A</t>
  </si>
  <si>
    <t xml:space="preserve">Heat Transfer </t>
  </si>
  <si>
    <t xml:space="preserve">锅炉原理 </t>
  </si>
  <si>
    <t xml:space="preserve">Principles of Boilers </t>
  </si>
  <si>
    <t xml:space="preserve">汽轮机原理      </t>
  </si>
  <si>
    <t>Principles of Steam Turbines</t>
  </si>
  <si>
    <t>热力发电厂</t>
  </si>
  <si>
    <t>Thermal Power Plants</t>
  </si>
  <si>
    <t>单元机组集控运行</t>
  </si>
  <si>
    <t>Central Controlled Operation of Unitized Sets</t>
  </si>
  <si>
    <t xml:space="preserve">工程燃烧学     </t>
  </si>
  <si>
    <t xml:space="preserve">Combustion Engineering </t>
  </si>
  <si>
    <t>合计:30学分</t>
  </si>
  <si>
    <t>机械设计制造及其自动化专业辅修课程计划表</t>
  </si>
  <si>
    <t>学   分</t>
  </si>
  <si>
    <t>课      堂     　教     学</t>
  </si>
  <si>
    <t>实   验   上   机</t>
  </si>
  <si>
    <t xml:space="preserve">理论力学B                   </t>
  </si>
  <si>
    <t xml:space="preserve">Theoretical Mechanics </t>
  </si>
  <si>
    <t xml:space="preserve"> </t>
  </si>
  <si>
    <t xml:space="preserve">材料力学B       </t>
  </si>
  <si>
    <t xml:space="preserve">Strength of Materials </t>
  </si>
  <si>
    <t xml:space="preserve">工程材料          </t>
  </si>
  <si>
    <t>Engineering Materials</t>
  </si>
  <si>
    <t xml:space="preserve">公差与技术测量   </t>
  </si>
  <si>
    <t>Technical Measurement</t>
  </si>
  <si>
    <t xml:space="preserve">机械工程控制基础   </t>
  </si>
  <si>
    <t>Fundamentals of Control  Engineering</t>
  </si>
  <si>
    <t xml:space="preserve">机械原理       </t>
  </si>
  <si>
    <t xml:space="preserve">Mechanisms and Machine Theory </t>
  </si>
  <si>
    <t xml:space="preserve">机械设计          </t>
  </si>
  <si>
    <t xml:space="preserve">Machine Design </t>
  </si>
  <si>
    <t>机械制造技术</t>
  </si>
  <si>
    <t xml:space="preserve">Mechanical Manufacturing  Technique </t>
  </si>
  <si>
    <t xml:space="preserve">液压传动          </t>
  </si>
  <si>
    <t xml:space="preserve">Hydraulic Tranmission </t>
  </si>
  <si>
    <t xml:space="preserve">数控技术         </t>
  </si>
  <si>
    <t xml:space="preserve">Numerical  Control  Technology </t>
  </si>
  <si>
    <t>机电一体化系统设计</t>
  </si>
  <si>
    <t xml:space="preserve">Introduction of Electromechanical Integrated </t>
  </si>
  <si>
    <t>机械电子专业辅修课程计划表</t>
  </si>
  <si>
    <t>总   学   时</t>
  </si>
  <si>
    <t>课      堂   　  教     学</t>
  </si>
  <si>
    <t>实    验   上    机</t>
  </si>
  <si>
    <t>理论力学B</t>
  </si>
  <si>
    <t>Theoretical Mechanics</t>
  </si>
  <si>
    <t xml:space="preserve">材料力学   </t>
  </si>
  <si>
    <r>
      <rPr>
        <sz val="11"/>
        <color indexed="8"/>
        <rFont val="Times New Roman"/>
        <charset val="134"/>
      </rPr>
      <t xml:space="preserve">Mechanics of Materials </t>
    </r>
    <r>
      <rPr>
        <sz val="11"/>
        <color indexed="8"/>
        <rFont val="宋体"/>
        <charset val="134"/>
      </rPr>
      <t xml:space="preserve"> </t>
    </r>
    <r>
      <rPr>
        <sz val="11"/>
        <color indexed="11"/>
        <rFont val="Times New Roman"/>
        <charset val="134"/>
      </rPr>
      <t xml:space="preserve"> </t>
    </r>
  </si>
  <si>
    <t>机械设计基础</t>
  </si>
  <si>
    <t xml:space="preserve">Fundamentals of Mechanical Design </t>
  </si>
  <si>
    <t>2600098-97</t>
  </si>
  <si>
    <t xml:space="preserve">电工电子技术(1)(2) </t>
  </si>
  <si>
    <t>Electrotechnics and Electronics Technology</t>
  </si>
  <si>
    <t>电信</t>
  </si>
  <si>
    <t xml:space="preserve">微机原理与接口技术   </t>
  </si>
  <si>
    <t>Microcomputer Theory and Interface Technology</t>
  </si>
  <si>
    <t>自动化</t>
  </si>
  <si>
    <t>单片机系统设计</t>
  </si>
  <si>
    <t xml:space="preserve">Single Chip Microcomputer System Design </t>
  </si>
  <si>
    <t>Fundamentals of Control   Engineering</t>
  </si>
  <si>
    <t>机器人学</t>
  </si>
  <si>
    <t xml:space="preserve">Robotics </t>
  </si>
  <si>
    <t>机械制造技术基础</t>
  </si>
  <si>
    <t xml:space="preserve">Fundamentals of Mechanical Manufacturing </t>
  </si>
  <si>
    <t>机电系统设计</t>
  </si>
  <si>
    <t xml:space="preserve">Mechatronics System Design </t>
  </si>
  <si>
    <t>合计:34学分</t>
  </si>
  <si>
    <t>新能源科学与工程专业辅修课程计划表</t>
  </si>
  <si>
    <t>学  分</t>
  </si>
  <si>
    <t>总   学    时</t>
  </si>
  <si>
    <t>课       堂   　  教      学</t>
  </si>
  <si>
    <t>工程力学</t>
  </si>
  <si>
    <t xml:space="preserve">Engineering Mechanics </t>
  </si>
  <si>
    <t xml:space="preserve">Fundamentals of Mechine Design </t>
  </si>
  <si>
    <t xml:space="preserve">工程流体力学 </t>
  </si>
  <si>
    <t>Fluid Mechanics</t>
  </si>
  <si>
    <t xml:space="preserve">工程热力学        </t>
  </si>
  <si>
    <t xml:space="preserve">传热学A  </t>
  </si>
  <si>
    <t>太阳能利用技术</t>
  </si>
  <si>
    <t>Solar Energy Utilization Technology</t>
  </si>
  <si>
    <t>风能利用技术</t>
  </si>
  <si>
    <t>Wind Energy Utilization Technology</t>
  </si>
  <si>
    <t>制冷与空调原理</t>
  </si>
  <si>
    <t>Refrigeration and Air Conditioning Principles</t>
  </si>
  <si>
    <t>分布式能源系统与冷热电三联产</t>
  </si>
  <si>
    <t xml:space="preserve">Distributed Energy and Combined Cooling Heating and Power System </t>
  </si>
  <si>
    <t>合计:31学分</t>
  </si>
  <si>
    <t>环境与化学工程学院辅修专业课程计划</t>
  </si>
  <si>
    <t>化学工程与工艺专业辅修课程计划表</t>
  </si>
  <si>
    <t xml:space="preserve">课          堂   　    教        学  </t>
  </si>
  <si>
    <t>实   验    上     机</t>
  </si>
  <si>
    <r>
      <rPr>
        <sz val="11"/>
        <color indexed="8"/>
        <rFont val="宋体"/>
        <charset val="134"/>
      </rPr>
      <t>机械制图</t>
    </r>
    <r>
      <rPr>
        <sz val="11"/>
        <color indexed="8"/>
        <rFont val="Times New Roman"/>
        <charset val="134"/>
      </rPr>
      <t>C</t>
    </r>
  </si>
  <si>
    <t xml:space="preserve">Machanical Drawing </t>
  </si>
  <si>
    <r>
      <rPr>
        <sz val="11"/>
        <color indexed="8"/>
        <rFont val="宋体"/>
        <charset val="134"/>
      </rPr>
      <t>能机</t>
    </r>
  </si>
  <si>
    <r>
      <rPr>
        <sz val="11"/>
        <color indexed="8"/>
        <rFont val="宋体"/>
        <charset val="134"/>
      </rPr>
      <t>电工与电子学</t>
    </r>
    <r>
      <rPr>
        <sz val="11"/>
        <color indexed="8"/>
        <rFont val="Times New Roman"/>
        <charset val="134"/>
      </rPr>
      <t xml:space="preserve"> </t>
    </r>
  </si>
  <si>
    <t xml:space="preserve">Electrotechnics and Electronics </t>
  </si>
  <si>
    <r>
      <rPr>
        <sz val="11"/>
        <color indexed="8"/>
        <rFont val="宋体"/>
        <charset val="134"/>
      </rPr>
      <t>煤化学</t>
    </r>
    <r>
      <rPr>
        <sz val="11"/>
        <color indexed="8"/>
        <rFont val="Times New Roman"/>
        <charset val="134"/>
      </rPr>
      <t xml:space="preserve"> </t>
    </r>
  </si>
  <si>
    <t xml:space="preserve">Coal Chemistry </t>
  </si>
  <si>
    <t>环化</t>
  </si>
  <si>
    <t xml:space="preserve">煤化学实验 </t>
  </si>
  <si>
    <t>Coal Chemistry Experiment</t>
  </si>
  <si>
    <r>
      <rPr>
        <sz val="11"/>
        <color indexed="8"/>
        <rFont val="宋体"/>
        <charset val="134"/>
      </rPr>
      <t>化工原理</t>
    </r>
    <r>
      <rPr>
        <sz val="11"/>
        <color indexed="8"/>
        <rFont val="Times New Roman"/>
        <charset val="134"/>
      </rPr>
      <t xml:space="preserve">A(1)   </t>
    </r>
  </si>
  <si>
    <t xml:space="preserve">Principle of Chemical Engineering A(1) </t>
  </si>
  <si>
    <r>
      <rPr>
        <sz val="11"/>
        <color indexed="8"/>
        <rFont val="宋体"/>
        <charset val="134"/>
      </rPr>
      <t>化工热力学</t>
    </r>
    <r>
      <rPr>
        <sz val="11"/>
        <color indexed="8"/>
        <rFont val="Times New Roman"/>
        <charset val="134"/>
      </rPr>
      <t xml:space="preserve"> </t>
    </r>
  </si>
  <si>
    <t xml:space="preserve">Chemical Engineering Thermodynamics </t>
  </si>
  <si>
    <r>
      <rPr>
        <sz val="11"/>
        <color indexed="8"/>
        <rFont val="宋体"/>
        <charset val="134"/>
      </rPr>
      <t>石油化工工艺学</t>
    </r>
    <r>
      <rPr>
        <sz val="11"/>
        <color indexed="8"/>
        <rFont val="Times New Roman"/>
        <charset val="134"/>
      </rPr>
      <t xml:space="preserve"> </t>
    </r>
  </si>
  <si>
    <t xml:space="preserve">Petroleum Chemical Technology </t>
  </si>
  <si>
    <t xml:space="preserve">化工专业实验 </t>
  </si>
  <si>
    <t>Chemical Engineering Process Experiment</t>
  </si>
  <si>
    <r>
      <rPr>
        <sz val="11"/>
        <color indexed="8"/>
        <rFont val="宋体"/>
        <charset val="134"/>
      </rPr>
      <t>煤化工工艺学</t>
    </r>
    <r>
      <rPr>
        <sz val="11"/>
        <color indexed="8"/>
        <rFont val="Times New Roman"/>
        <charset val="134"/>
      </rPr>
      <t xml:space="preserve"> </t>
    </r>
  </si>
  <si>
    <t xml:space="preserve">Coal Chemical Technology </t>
  </si>
  <si>
    <r>
      <rPr>
        <sz val="11"/>
        <color indexed="8"/>
        <rFont val="宋体"/>
        <charset val="134"/>
      </rPr>
      <t>新能源与可再生能源</t>
    </r>
    <r>
      <rPr>
        <sz val="11"/>
        <color indexed="8"/>
        <rFont val="Times New Roman"/>
        <charset val="134"/>
      </rPr>
      <t xml:space="preserve"> </t>
    </r>
  </si>
  <si>
    <t xml:space="preserve">New Energy and Renewable Energy  </t>
  </si>
  <si>
    <t>化工安全与环保</t>
  </si>
  <si>
    <t>Chemical Environmental Protection and Safety</t>
  </si>
  <si>
    <r>
      <rPr>
        <sz val="11"/>
        <color indexed="8"/>
        <rFont val="宋体"/>
        <charset val="134"/>
      </rPr>
      <t>化工设计</t>
    </r>
    <r>
      <rPr>
        <sz val="11"/>
        <color indexed="8"/>
        <rFont val="Times New Roman"/>
        <charset val="134"/>
      </rPr>
      <t xml:space="preserve"> </t>
    </r>
  </si>
  <si>
    <t xml:space="preserve">Chemical Engineering Design </t>
  </si>
  <si>
    <r>
      <rPr>
        <sz val="11"/>
        <color indexed="8"/>
        <rFont val="宋体"/>
        <charset val="134"/>
      </rPr>
      <t>环化</t>
    </r>
  </si>
  <si>
    <r>
      <rPr>
        <sz val="11"/>
        <color indexed="8"/>
        <rFont val="宋体"/>
        <charset val="134"/>
      </rPr>
      <t>化工原理</t>
    </r>
    <r>
      <rPr>
        <sz val="11"/>
        <color indexed="8"/>
        <rFont val="Times New Roman"/>
        <charset val="134"/>
      </rPr>
      <t xml:space="preserve">A(2)       </t>
    </r>
  </si>
  <si>
    <t>Principle of Chemical Engineering A(2)</t>
  </si>
  <si>
    <r>
      <rPr>
        <sz val="11"/>
        <color indexed="8"/>
        <rFont val="宋体"/>
        <charset val="134"/>
      </rPr>
      <t>化学反应工程</t>
    </r>
    <r>
      <rPr>
        <sz val="11"/>
        <color indexed="8"/>
        <rFont val="Times New Roman"/>
        <charset val="134"/>
      </rPr>
      <t xml:space="preserve"> </t>
    </r>
  </si>
  <si>
    <t xml:space="preserve">Chemical Reaction Engineering   </t>
  </si>
  <si>
    <t>化学工程与工艺专业英语</t>
  </si>
  <si>
    <t>English for Chemical Engineering and Technology</t>
  </si>
  <si>
    <t>化工流程模拟</t>
  </si>
  <si>
    <t>Chemical Engineering Process Simulation</t>
  </si>
  <si>
    <r>
      <rPr>
        <sz val="11"/>
        <color indexed="8"/>
        <rFont val="宋体"/>
        <charset val="134"/>
      </rPr>
      <t>化工分离过程</t>
    </r>
    <r>
      <rPr>
        <sz val="11"/>
        <color indexed="8"/>
        <rFont val="Times New Roman"/>
        <charset val="134"/>
      </rPr>
      <t xml:space="preserve"> </t>
    </r>
  </si>
  <si>
    <t xml:space="preserve">Chemical Separation Process </t>
  </si>
  <si>
    <t>合计:35学分</t>
  </si>
  <si>
    <t>环境工程专业辅修课程计划表</t>
  </si>
  <si>
    <t>课       堂     　教       学</t>
  </si>
  <si>
    <t>实    验    上     机</t>
  </si>
  <si>
    <r>
      <rPr>
        <sz val="11"/>
        <color indexed="8"/>
        <rFont val="宋体"/>
        <charset val="134"/>
      </rPr>
      <t>机械制图</t>
    </r>
    <r>
      <rPr>
        <sz val="11"/>
        <color indexed="8"/>
        <rFont val="Times New Roman"/>
        <charset val="134"/>
      </rPr>
      <t xml:space="preserve">C      </t>
    </r>
  </si>
  <si>
    <t xml:space="preserve">Mechanical Drawing </t>
  </si>
  <si>
    <r>
      <rPr>
        <sz val="11"/>
        <color indexed="8"/>
        <rFont val="宋体"/>
        <charset val="134"/>
      </rPr>
      <t>化工原理</t>
    </r>
    <r>
      <rPr>
        <sz val="11"/>
        <color indexed="8"/>
        <rFont val="Times New Roman"/>
        <charset val="134"/>
      </rPr>
      <t xml:space="preserve">A(1)  </t>
    </r>
  </si>
  <si>
    <t xml:space="preserve">Principle of Chemical Engineering A(1)   </t>
  </si>
  <si>
    <r>
      <rPr>
        <sz val="11"/>
        <color indexed="8"/>
        <rFont val="宋体"/>
        <charset val="134"/>
      </rPr>
      <t>环境监测</t>
    </r>
    <r>
      <rPr>
        <sz val="11"/>
        <color indexed="8"/>
        <rFont val="Times New Roman"/>
        <charset val="134"/>
      </rPr>
      <t xml:space="preserve"> </t>
    </r>
  </si>
  <si>
    <t xml:space="preserve">Environmental Monitoring </t>
  </si>
  <si>
    <r>
      <rPr>
        <sz val="11"/>
        <color indexed="8"/>
        <rFont val="宋体"/>
        <charset val="134"/>
      </rPr>
      <t>物理性污染控制工程</t>
    </r>
    <r>
      <rPr>
        <sz val="11"/>
        <color indexed="8"/>
        <rFont val="Times New Roman"/>
        <charset val="134"/>
      </rPr>
      <t xml:space="preserve"> </t>
    </r>
  </si>
  <si>
    <t>Physics Pollution Control Engineering</t>
  </si>
  <si>
    <r>
      <rPr>
        <sz val="11"/>
        <color indexed="8"/>
        <rFont val="宋体"/>
        <charset val="134"/>
      </rPr>
      <t>环境工程实验（</t>
    </r>
    <r>
      <rPr>
        <sz val="11"/>
        <color indexed="8"/>
        <rFont val="Times New Roman"/>
        <charset val="134"/>
      </rPr>
      <t>1）</t>
    </r>
  </si>
  <si>
    <t>Experiments of Environmental Engineering(1)</t>
  </si>
  <si>
    <t>环境评价</t>
  </si>
  <si>
    <t>Environmental Assessment</t>
  </si>
  <si>
    <r>
      <rPr>
        <sz val="11"/>
        <color indexed="8"/>
        <rFont val="宋体"/>
        <charset val="134"/>
      </rPr>
      <t>环境工程微生物</t>
    </r>
    <r>
      <rPr>
        <sz val="11"/>
        <color indexed="8"/>
        <rFont val="Times New Roman"/>
        <charset val="134"/>
      </rPr>
      <t xml:space="preserve"> </t>
    </r>
  </si>
  <si>
    <t xml:space="preserve">Environmental Engineering Microbiology </t>
  </si>
  <si>
    <t>环境工程微生物实验</t>
  </si>
  <si>
    <t>Experiments of Environmental Engineering Microbiology</t>
  </si>
  <si>
    <r>
      <rPr>
        <sz val="11"/>
        <color indexed="8"/>
        <rFont val="宋体"/>
        <charset val="134"/>
      </rPr>
      <t>水污染控制工程</t>
    </r>
    <r>
      <rPr>
        <sz val="11"/>
        <color indexed="8"/>
        <rFont val="Times New Roman"/>
        <charset val="134"/>
      </rPr>
      <t xml:space="preserve"> </t>
    </r>
  </si>
  <si>
    <t xml:space="preserve">Water Pollution Control Engineering </t>
  </si>
  <si>
    <r>
      <rPr>
        <sz val="11"/>
        <color indexed="8"/>
        <rFont val="宋体"/>
        <charset val="134"/>
      </rPr>
      <t>大气污染控制工程</t>
    </r>
    <r>
      <rPr>
        <sz val="11"/>
        <color indexed="8"/>
        <rFont val="Times New Roman"/>
        <charset val="134"/>
      </rPr>
      <t xml:space="preserve"> </t>
    </r>
  </si>
  <si>
    <t xml:space="preserve">Air Pollution Control Engineering </t>
  </si>
  <si>
    <r>
      <rPr>
        <sz val="11"/>
        <color indexed="8"/>
        <rFont val="宋体"/>
        <charset val="134"/>
      </rPr>
      <t>环境工程实验（</t>
    </r>
    <r>
      <rPr>
        <sz val="11"/>
        <color indexed="8"/>
        <rFont val="Times New Roman"/>
        <charset val="134"/>
      </rPr>
      <t>2）</t>
    </r>
  </si>
  <si>
    <t>Experiments of Environmental Engineering (2)</t>
  </si>
  <si>
    <t>专业英语</t>
  </si>
  <si>
    <t>Professional English</t>
  </si>
  <si>
    <t xml:space="preserve">化工原理A(2) </t>
  </si>
  <si>
    <t xml:space="preserve">Principle of Chemical Engineering A(2) </t>
  </si>
  <si>
    <t>电厂环境保护</t>
  </si>
  <si>
    <t xml:space="preserve">Power Plant Environmental Protection  </t>
  </si>
  <si>
    <t>电厂给水处理工程</t>
  </si>
  <si>
    <t xml:space="preserve">Power Plant Supply Water Treatment Engineering  </t>
  </si>
  <si>
    <r>
      <rPr>
        <sz val="11"/>
        <color indexed="8"/>
        <rFont val="宋体"/>
        <charset val="134"/>
      </rPr>
      <t>固体废物处理与资源化</t>
    </r>
    <r>
      <rPr>
        <sz val="11"/>
        <color indexed="8"/>
        <rFont val="Times New Roman"/>
        <charset val="134"/>
      </rPr>
      <t xml:space="preserve"> </t>
    </r>
  </si>
  <si>
    <t>Solid Waste Treatment and Resource Utilization</t>
  </si>
  <si>
    <t>材料化学专业辅修课程计划表</t>
  </si>
  <si>
    <t>课      堂　      教      学</t>
  </si>
  <si>
    <t>实    验    上    机</t>
  </si>
  <si>
    <t>材料化学</t>
  </si>
  <si>
    <t xml:space="preserve">Material Chemistry </t>
  </si>
  <si>
    <t>材料概论</t>
  </si>
  <si>
    <t xml:space="preserve">Introduction to Materials </t>
  </si>
  <si>
    <t xml:space="preserve">材料分析测试方法 </t>
  </si>
  <si>
    <t xml:space="preserve">Technology of Materials Testing and Analysis </t>
  </si>
  <si>
    <t xml:space="preserve">材料科学基础 </t>
  </si>
  <si>
    <t xml:space="preserve">Basics of Materials Science </t>
  </si>
  <si>
    <t>材料物理性能</t>
  </si>
  <si>
    <t>Material Physical Properties</t>
  </si>
  <si>
    <t>现代表面科学与工程</t>
  </si>
  <si>
    <t xml:space="preserve">Modern Surface Science and Technology </t>
  </si>
  <si>
    <t>化工原理C</t>
  </si>
  <si>
    <t>Principle of Chemical Engineering</t>
  </si>
  <si>
    <t>高分子材料</t>
  </si>
  <si>
    <t>Polymer Materials</t>
  </si>
  <si>
    <t>材料合成与制备技术</t>
  </si>
  <si>
    <t xml:space="preserve">Material Synthesis and Preparation Technologies </t>
  </si>
  <si>
    <t>材料腐蚀与防护A</t>
  </si>
  <si>
    <t xml:space="preserve">Corrosion and Protection of Materials </t>
  </si>
  <si>
    <t>材料腐蚀与防护实验A</t>
  </si>
  <si>
    <t xml:space="preserve">Corrosion and Protection of Materials Experiment </t>
  </si>
  <si>
    <t xml:space="preserve">电化学工程 </t>
  </si>
  <si>
    <t xml:space="preserve">Electrochemical Engineering </t>
  </si>
  <si>
    <t>电化学测试方法</t>
  </si>
  <si>
    <t>Electrochemistry Testing Methods</t>
  </si>
  <si>
    <t>材料科学与工程专业辅修课程计划表</t>
  </si>
  <si>
    <t>总  学   时</t>
  </si>
  <si>
    <t>课      堂   　  教      学</t>
  </si>
  <si>
    <t>实   验   上    机</t>
  </si>
  <si>
    <t>材料力学性能</t>
  </si>
  <si>
    <t>Material Mechanical Properties</t>
  </si>
  <si>
    <r>
      <rPr>
        <sz val="11"/>
        <color indexed="8"/>
        <rFont val="宋体"/>
        <charset val="134"/>
      </rPr>
      <t>材料概论</t>
    </r>
    <r>
      <rPr>
        <sz val="11"/>
        <color indexed="8"/>
        <rFont val="Times New Roman"/>
        <charset val="134"/>
      </rPr>
      <t xml:space="preserve"> </t>
    </r>
  </si>
  <si>
    <t xml:space="preserve">Introduction to Materials  </t>
  </si>
  <si>
    <t>高分子化学</t>
  </si>
  <si>
    <t xml:space="preserve">Polymer Chemistry </t>
  </si>
  <si>
    <t>高分子物理</t>
  </si>
  <si>
    <r>
      <rPr>
        <sz val="11"/>
        <color indexed="8"/>
        <rFont val="Times New Roman"/>
        <charset val="134"/>
      </rPr>
      <t>Polymer Physics</t>
    </r>
    <r>
      <rPr>
        <sz val="11"/>
        <color indexed="8"/>
        <rFont val="宋体"/>
        <charset val="134"/>
      </rPr>
      <t xml:space="preserve"> </t>
    </r>
  </si>
  <si>
    <t>材料科学基础</t>
  </si>
  <si>
    <t xml:space="preserve">Basic of Material Science </t>
  </si>
  <si>
    <r>
      <rPr>
        <sz val="11"/>
        <color indexed="8"/>
        <rFont val="宋体"/>
        <charset val="134"/>
      </rPr>
      <t>金属材料</t>
    </r>
    <r>
      <rPr>
        <sz val="11"/>
        <color indexed="8"/>
        <rFont val="Times New Roman"/>
        <charset val="134"/>
      </rPr>
      <t>A</t>
    </r>
  </si>
  <si>
    <t xml:space="preserve">Metallic materials </t>
  </si>
  <si>
    <t xml:space="preserve">材料电化学     </t>
  </si>
  <si>
    <t>Materials Electrochemical Engineering</t>
  </si>
  <si>
    <r>
      <rPr>
        <sz val="11"/>
        <color indexed="8"/>
        <rFont val="宋体"/>
        <charset val="134"/>
      </rPr>
      <t>化工原理</t>
    </r>
    <r>
      <rPr>
        <sz val="11"/>
        <color indexed="8"/>
        <rFont val="Times New Roman"/>
        <charset val="134"/>
      </rPr>
      <t xml:space="preserve">C  </t>
    </r>
  </si>
  <si>
    <t xml:space="preserve">Chemical Engineering Principle </t>
  </si>
  <si>
    <t>高分子材料成型加工原理</t>
  </si>
  <si>
    <t xml:space="preserve">Priciple of Polyer Processing </t>
  </si>
  <si>
    <t>现代表面技术</t>
  </si>
  <si>
    <t xml:space="preserve">Morden Surface  Technology </t>
  </si>
  <si>
    <t>材料腐蚀与防护B</t>
  </si>
  <si>
    <t>Corrosion and Protection of Materials</t>
  </si>
  <si>
    <t xml:space="preserve">材料科学与工程专业英语     </t>
  </si>
  <si>
    <t>Professional English for Material Science and Engineering</t>
  </si>
  <si>
    <t>材料现代研究方法</t>
  </si>
  <si>
    <t xml:space="preserve">Modern Testing Technology of Materials </t>
  </si>
  <si>
    <t>应用化学专业辅修课程计划表</t>
  </si>
  <si>
    <t>总   学  时</t>
  </si>
  <si>
    <t>课      堂　      教       学</t>
  </si>
  <si>
    <t>实    验   上     机</t>
  </si>
  <si>
    <t>水处理微生物</t>
  </si>
  <si>
    <t>Microbiology in Water Treatment</t>
  </si>
  <si>
    <t xml:space="preserve">金属材料B </t>
  </si>
  <si>
    <t>Metallic Materials</t>
  </si>
  <si>
    <t xml:space="preserve">电厂燃料                                   </t>
  </si>
  <si>
    <t>Power Plant Fuel</t>
  </si>
  <si>
    <t>工业用油及处理</t>
  </si>
  <si>
    <t>Industrial Oil and Treatment</t>
  </si>
  <si>
    <t>燃料及用油实验</t>
  </si>
  <si>
    <t>Practical Chemistry Professional Experiment</t>
  </si>
  <si>
    <t xml:space="preserve">电厂热力设备及运行 </t>
  </si>
  <si>
    <t>Power Plant Power Equipment and Operations</t>
  </si>
  <si>
    <t xml:space="preserve">金属腐蚀与防护                                                                  </t>
  </si>
  <si>
    <t>Corrosion and Anti-Corrosion of Metals</t>
  </si>
  <si>
    <t>给水及腐蚀防护实验</t>
  </si>
  <si>
    <t>Research Practical Chemistry  Experiment</t>
  </si>
  <si>
    <t>化学仪表</t>
  </si>
  <si>
    <t xml:space="preserve">Chemical Instrumentation </t>
  </si>
  <si>
    <t xml:space="preserve">Professional English </t>
  </si>
  <si>
    <t>废水处理工程</t>
  </si>
  <si>
    <t>Waste Water Treatment Engineering</t>
  </si>
  <si>
    <t>核电站水处理及水工况</t>
  </si>
  <si>
    <t>Water Treatment and Regime of Nuclear Power Plant</t>
  </si>
  <si>
    <t xml:space="preserve">给水处理工程      </t>
  </si>
  <si>
    <t>Supply Water Treatment Engineering</t>
  </si>
  <si>
    <t>膜分离技术</t>
  </si>
  <si>
    <t xml:space="preserve">Membrane Separation Technology </t>
  </si>
  <si>
    <t>水处理系统程控技术</t>
  </si>
  <si>
    <t xml:space="preserve"> Water Treatment System  Program Control Technology</t>
  </si>
  <si>
    <t xml:space="preserve">热力设备水质控制   </t>
  </si>
  <si>
    <t xml:space="preserve">Water Quality Control of Thermodynamic Plant </t>
  </si>
  <si>
    <t>电气工程学院辅修专业课程计划</t>
  </si>
  <si>
    <t>电气工程及其自动化专业辅修课程计划表</t>
  </si>
  <si>
    <t>课       堂　     教      学</t>
  </si>
  <si>
    <t>F230001</t>
  </si>
  <si>
    <t>电路原理</t>
  </si>
  <si>
    <t>Circuit Theory</t>
  </si>
  <si>
    <t>电气</t>
  </si>
  <si>
    <t>F230002</t>
  </si>
  <si>
    <t>电子技术基础</t>
  </si>
  <si>
    <t>Fundamentals of Engineering Electromagnetics</t>
  </si>
  <si>
    <t xml:space="preserve">F230004 </t>
  </si>
  <si>
    <t>电机学(1)</t>
  </si>
  <si>
    <t>Electric Machinery(1)</t>
  </si>
  <si>
    <t>F230005</t>
  </si>
  <si>
    <t>电机学(2)</t>
  </si>
  <si>
    <t>Electric Machinery(2)</t>
  </si>
  <si>
    <t>F230006</t>
  </si>
  <si>
    <t>电力系统分析</t>
  </si>
  <si>
    <t>Stability Analysis of Power System</t>
  </si>
  <si>
    <t>F230013</t>
  </si>
  <si>
    <t>电力系统继电保护</t>
  </si>
  <si>
    <t>Theory of Protective Relaying in Power System</t>
  </si>
  <si>
    <t>F230008</t>
  </si>
  <si>
    <t>发电厂电气部分</t>
  </si>
  <si>
    <t>Electric Construction of Power Plan</t>
  </si>
  <si>
    <t>F230009</t>
  </si>
  <si>
    <t>高电压技术</t>
  </si>
  <si>
    <t>High Voltage Technology</t>
  </si>
  <si>
    <t>F230010</t>
  </si>
  <si>
    <t>电力电子技术</t>
  </si>
  <si>
    <t>Power Electronics Technology</t>
  </si>
  <si>
    <t>F230011</t>
  </si>
  <si>
    <t>电力系统自动装置</t>
  </si>
  <si>
    <t>Automation of Power System</t>
  </si>
  <si>
    <t>合计:33学分</t>
  </si>
  <si>
    <t>自动化工程学院辅修专业课程计划</t>
  </si>
  <si>
    <t>自动化专业辅修课程计划表</t>
  </si>
  <si>
    <t>课       堂   　  教     学</t>
  </si>
  <si>
    <t>信号与系统</t>
  </si>
  <si>
    <t xml:space="preserve">Signal and System </t>
  </si>
  <si>
    <t>计算机软件技术</t>
  </si>
  <si>
    <t>Computer Software Technology</t>
  </si>
  <si>
    <t>计算机硬件技术</t>
  </si>
  <si>
    <t>Computer Hardware Technology</t>
  </si>
  <si>
    <t>自动控制原理（专业级）</t>
  </si>
  <si>
    <t>Automatic Control Principle</t>
  </si>
  <si>
    <t>自动控制原理实验(后8周）</t>
  </si>
  <si>
    <t>Automatic Control Principle Experiment</t>
  </si>
  <si>
    <t>自动化仪表与工业网络</t>
  </si>
  <si>
    <t xml:space="preserve">Industry Control Network </t>
  </si>
  <si>
    <t>传感与检测技术</t>
  </si>
  <si>
    <t xml:space="preserve">Sensors and Measurement Technology </t>
  </si>
  <si>
    <t>可编程控制技术</t>
  </si>
  <si>
    <t>PLC Technology</t>
  </si>
  <si>
    <t xml:space="preserve">计算机测控技术                         </t>
  </si>
  <si>
    <t xml:space="preserve">Computer Measurement and Control Technology </t>
  </si>
  <si>
    <t>过程控制系统设计</t>
  </si>
  <si>
    <t>Automatic Instrument and Process Control System</t>
  </si>
  <si>
    <t>电机拖动与运动控制</t>
  </si>
  <si>
    <t>Electric Machine  Drives and Motion Control</t>
  </si>
  <si>
    <t>过程控制系统设计实验（后8周）</t>
  </si>
  <si>
    <t>Experiments for Automatic Instruments and Process Control</t>
  </si>
  <si>
    <t>电机拖动与运动控制实验（后8周）</t>
  </si>
  <si>
    <t>Experiments for Electric Machine  Drives and Motion Control</t>
  </si>
  <si>
    <t>测控技术与仪器专业辅修课程计划表</t>
  </si>
  <si>
    <t>学     分</t>
  </si>
  <si>
    <t>总    学   时</t>
  </si>
  <si>
    <t xml:space="preserve">Computer Software Technology </t>
  </si>
  <si>
    <t>自动</t>
  </si>
  <si>
    <t>概率论</t>
  </si>
  <si>
    <t>Possibility</t>
  </si>
  <si>
    <t>数理</t>
  </si>
  <si>
    <t>机械原理</t>
  </si>
  <si>
    <t>Principle of Machinery</t>
  </si>
  <si>
    <t>工程光学</t>
  </si>
  <si>
    <t>Engineering Optics</t>
  </si>
  <si>
    <t>Computer hardware Technology</t>
  </si>
  <si>
    <t xml:space="preserve">单片机设计与应用 </t>
  </si>
  <si>
    <t xml:space="preserve">MCU Design and Application </t>
  </si>
  <si>
    <t>自动控制原理</t>
  </si>
  <si>
    <t xml:space="preserve">Automatic Control Principle </t>
  </si>
  <si>
    <t>检测技术</t>
  </si>
  <si>
    <t xml:space="preserve">Measurement Technology </t>
  </si>
  <si>
    <t>测控仪器联网技术</t>
  </si>
  <si>
    <t xml:space="preserve">Technology of Measurement and Control Instrument Networking </t>
  </si>
  <si>
    <t>测控仪器仪表及设计制作技术</t>
  </si>
  <si>
    <t xml:space="preserve">Measurement and Control Instrument Design and Manufacture Technology </t>
  </si>
  <si>
    <t>测控专业英语</t>
  </si>
  <si>
    <t>English for Automation Control</t>
  </si>
  <si>
    <t>光电测试技术</t>
  </si>
  <si>
    <t>Electronic-Optics Detection Technology</t>
  </si>
  <si>
    <t>智能仪器仪表</t>
  </si>
  <si>
    <t xml:space="preserve">Intelligent Instrument </t>
  </si>
  <si>
    <t>核电技术与控制工程专业辅修课程计划表</t>
  </si>
  <si>
    <t>课      堂　     教      学</t>
  </si>
  <si>
    <t>实   验    上    机</t>
  </si>
  <si>
    <t>反应堆物理与热工水力基础</t>
  </si>
  <si>
    <t>Fundamentals of Nuclear Reactor Physics and Thermal-hydraulics</t>
  </si>
  <si>
    <t>核电站设备与运行</t>
  </si>
  <si>
    <t>Equipment and Operation of Nuclear Power Plant</t>
  </si>
  <si>
    <t>核电站控制系统</t>
  </si>
  <si>
    <t>Control System of Nuclear Power Plant</t>
  </si>
  <si>
    <t>核电站安全及保护系统</t>
  </si>
  <si>
    <t>Safety and Protection System of Nuclear Power Plant</t>
  </si>
  <si>
    <t xml:space="preserve">计算机测控技术                </t>
  </si>
  <si>
    <t>核电站测量技术</t>
  </si>
  <si>
    <t>Measurement technology of  Nuclear Power Plant</t>
  </si>
  <si>
    <t>安全系统工程与人因可靠性</t>
  </si>
  <si>
    <t>Safety System Engineering  and Human Reliability</t>
  </si>
  <si>
    <t>核电站控制设备与系统</t>
  </si>
  <si>
    <t>Control Equipment and System of Nuclear Power Plant</t>
  </si>
  <si>
    <t>计算机科学与技术学院辅修专业课程计划</t>
  </si>
  <si>
    <t>计算机科学与技术专业辅修课程计划表</t>
  </si>
  <si>
    <t>课      堂     　教      学</t>
  </si>
  <si>
    <t>面向对象程序设计(JAVA)</t>
  </si>
  <si>
    <t>Object-oriented Programming(JAVA)</t>
  </si>
  <si>
    <t>计算机</t>
  </si>
  <si>
    <t>离散数学</t>
  </si>
  <si>
    <t>Discrete Mathematics</t>
  </si>
  <si>
    <t>数字电路与数字逻辑</t>
  </si>
  <si>
    <t>Digital Circuit and Logic</t>
  </si>
  <si>
    <t>电子测试与实验技术（数字）</t>
  </si>
  <si>
    <t>Electronic Testing &amp;Lab Technology(Digital)</t>
  </si>
  <si>
    <t>数据结构</t>
  </si>
  <si>
    <t>Data Structures</t>
  </si>
  <si>
    <t>计算机组成原理</t>
  </si>
  <si>
    <t>Principle of Computer Configuration</t>
  </si>
  <si>
    <t xml:space="preserve">数据库原理                              </t>
  </si>
  <si>
    <t>Database Principles</t>
  </si>
  <si>
    <t>计算机网络</t>
  </si>
  <si>
    <t>Computer Networks</t>
  </si>
  <si>
    <t>软件工程</t>
  </si>
  <si>
    <t>Software Enineering</t>
  </si>
  <si>
    <t xml:space="preserve">操作系统原理                           </t>
  </si>
  <si>
    <t>Principle of Operating Systems</t>
  </si>
  <si>
    <t>合计:32学分</t>
  </si>
  <si>
    <t>软件工程专业辅修课程计划表</t>
  </si>
  <si>
    <t>课     堂　     教      学</t>
  </si>
  <si>
    <t xml:space="preserve">数据结构                           </t>
  </si>
  <si>
    <t xml:space="preserve">数据库原理                           </t>
  </si>
  <si>
    <t>软件工程概论</t>
  </si>
  <si>
    <t xml:space="preserve">J2EE(双语)                 </t>
  </si>
  <si>
    <t>J2EE</t>
  </si>
  <si>
    <t>软件项目管理</t>
  </si>
  <si>
    <t>Software Project Management</t>
  </si>
  <si>
    <t>大数据技术原理</t>
  </si>
  <si>
    <t>Big Data Technology</t>
  </si>
  <si>
    <t>移动应用开发</t>
  </si>
  <si>
    <t>Developing Mobile Application</t>
  </si>
  <si>
    <t>数据库应用课程设计</t>
  </si>
  <si>
    <t>Database Application Practice</t>
  </si>
  <si>
    <t xml:space="preserve">数据结构课程设计                   </t>
  </si>
  <si>
    <t>Data Structure Course Practice</t>
  </si>
  <si>
    <t xml:space="preserve">项目综合设计实践       </t>
  </si>
  <si>
    <t>Project Integrated Design Practice</t>
  </si>
  <si>
    <t>信息安全专业辅修课程计划表</t>
  </si>
  <si>
    <t>课      堂    　教      学</t>
  </si>
  <si>
    <t>实     验     上     机</t>
  </si>
  <si>
    <t xml:space="preserve">数据结构                          </t>
  </si>
  <si>
    <t>信息安全概论</t>
  </si>
  <si>
    <t>Introduction to Information Security</t>
  </si>
  <si>
    <t xml:space="preserve">数据库原理                            </t>
  </si>
  <si>
    <t>操作系统原理</t>
  </si>
  <si>
    <t>Theory of Operating Systems</t>
  </si>
  <si>
    <t>应用密码学</t>
  </si>
  <si>
    <t>Applied Cryptography</t>
  </si>
  <si>
    <t>计算机系统安全</t>
  </si>
  <si>
    <t>Computer System Security</t>
  </si>
  <si>
    <t>信息隐藏技术</t>
  </si>
  <si>
    <t>Information Hiding Technology</t>
  </si>
  <si>
    <t>计算机病毒原理与防治</t>
  </si>
  <si>
    <t>Computer Virus Principle and  Prevention</t>
  </si>
  <si>
    <t>网络工程专业辅修课程计划表</t>
  </si>
  <si>
    <t>总   学     时</t>
  </si>
  <si>
    <t xml:space="preserve">数据结构                             </t>
  </si>
  <si>
    <t xml:space="preserve">数据库原理                             </t>
  </si>
  <si>
    <t>网络协议分析与编程</t>
  </si>
  <si>
    <t>Computer Network Protocol Analysis and Programming</t>
  </si>
  <si>
    <t xml:space="preserve">计算机网络工程                               </t>
  </si>
  <si>
    <t xml:space="preserve">Computer Network Engineering </t>
  </si>
  <si>
    <t>网络路由与交换</t>
  </si>
  <si>
    <t>Network Routing and Switching</t>
  </si>
  <si>
    <t>计算机网络设计</t>
  </si>
  <si>
    <t>Computer Network Design</t>
  </si>
  <si>
    <t>电子与信息工程学院辅修专业课程计划</t>
  </si>
  <si>
    <t>电子信息工程专业辅修课程计划表</t>
  </si>
  <si>
    <t>课        堂     　教      学</t>
  </si>
  <si>
    <t>电路分析D</t>
  </si>
  <si>
    <t>Circuit Analysis D</t>
  </si>
  <si>
    <t xml:space="preserve">模拟电子技术 </t>
  </si>
  <si>
    <t>Analog Electronic Technology</t>
  </si>
  <si>
    <t xml:space="preserve">电子测试与实验技术(模拟)           </t>
  </si>
  <si>
    <t>Electronic Testing &amp; Lab Technology (Analog)</t>
  </si>
  <si>
    <t>数字电子技术</t>
  </si>
  <si>
    <t>Digital Electronic Technology</t>
  </si>
  <si>
    <t>电子测试与实验技术(数字)</t>
  </si>
  <si>
    <t>Electronic Testing &amp; Lab Technology (Digital)</t>
  </si>
  <si>
    <t xml:space="preserve">信号与系统         </t>
  </si>
  <si>
    <t>Signal and Systems</t>
  </si>
  <si>
    <t>单片机原理及应用</t>
  </si>
  <si>
    <t>Theory and Application of MCU</t>
  </si>
  <si>
    <t xml:space="preserve">FPGA应用开发 </t>
  </si>
  <si>
    <t>Applied and Development of FPGA</t>
  </si>
  <si>
    <t>基于嵌入式系统的信息处理</t>
  </si>
  <si>
    <t>Information Processing based on  Embedded System</t>
  </si>
  <si>
    <t>数字信号处理</t>
  </si>
  <si>
    <t>Digital Signal Processing</t>
  </si>
  <si>
    <t>电磁场与电磁波Z</t>
  </si>
  <si>
    <t>Electromagnetic Field and Electromagnetic Wave</t>
  </si>
  <si>
    <t>通信原理C</t>
  </si>
  <si>
    <t>Communication Principles</t>
  </si>
  <si>
    <t>通信工程专业辅修课程计划表</t>
  </si>
  <si>
    <t>课       堂　      教      学</t>
  </si>
  <si>
    <t>实      验   上    机</t>
  </si>
  <si>
    <t xml:space="preserve">电磁场与电磁波   </t>
  </si>
  <si>
    <t xml:space="preserve">通信原理    </t>
  </si>
  <si>
    <t xml:space="preserve">光纤通信A    </t>
  </si>
  <si>
    <t xml:space="preserve">Optical Fiber Communication </t>
  </si>
  <si>
    <t>移动通信A</t>
  </si>
  <si>
    <t xml:space="preserve">Mobile Communication </t>
  </si>
  <si>
    <t>电子科学与技术专业辅修课程计划表</t>
  </si>
  <si>
    <t>课     堂   　  教     学</t>
  </si>
  <si>
    <t>实     验   上   机</t>
  </si>
  <si>
    <t>半导体物理</t>
  </si>
  <si>
    <t>Semiconductor Physics</t>
  </si>
  <si>
    <t>数字集成电路设计与分析</t>
  </si>
  <si>
    <t>Design and Analysis of Digital Integrated circuits</t>
  </si>
  <si>
    <t>数字集成电路设计与分析(实验)</t>
  </si>
  <si>
    <t>Design and Analysis of Digital Integrated Circuits(Experiment)</t>
  </si>
  <si>
    <t>集成电路工艺原理</t>
  </si>
  <si>
    <t>Theories of IC Proccessing</t>
  </si>
  <si>
    <t>CMOS集成电路原理与设计</t>
  </si>
  <si>
    <t>Principles of CMOS VLSI Design</t>
  </si>
  <si>
    <t>半导体器件基础</t>
  </si>
  <si>
    <t>Basic of Semiconductor Devices</t>
  </si>
  <si>
    <t>光电信息科学与工程专业辅修课程计划表</t>
  </si>
  <si>
    <t>总     学   时</t>
  </si>
  <si>
    <t>课       堂    　教      学</t>
  </si>
  <si>
    <t>实    验    上   机</t>
  </si>
  <si>
    <t>模拟电子技术</t>
  </si>
  <si>
    <t xml:space="preserve">信号与系统      </t>
  </si>
  <si>
    <r>
      <rPr>
        <sz val="11"/>
        <color indexed="8"/>
        <rFont val="Times New Roman"/>
        <charset val="134"/>
      </rPr>
      <t>Signal and Systems</t>
    </r>
    <r>
      <rPr>
        <sz val="11"/>
        <color indexed="8"/>
        <rFont val="宋体"/>
        <charset val="134"/>
      </rPr>
      <t>*</t>
    </r>
  </si>
  <si>
    <t>工程光学(1)</t>
  </si>
  <si>
    <t>Engineering Optics(1)</t>
  </si>
  <si>
    <t>工程光学(2)</t>
  </si>
  <si>
    <t>Engineering Optics(2)</t>
  </si>
  <si>
    <t>光电子技术</t>
  </si>
  <si>
    <t>Photoelectronics Technology</t>
  </si>
  <si>
    <t xml:space="preserve">光电检测技术 </t>
  </si>
  <si>
    <t>Optical Detection Technology</t>
  </si>
  <si>
    <t>激光技术及应用</t>
  </si>
  <si>
    <t>Application of Laser Technology</t>
  </si>
  <si>
    <t>经济与管理学院辅修专业课程计划</t>
  </si>
  <si>
    <t>工商管理专业辅修课程计划表</t>
  </si>
  <si>
    <t>总     学    时</t>
  </si>
  <si>
    <t>课      堂　     教     学</t>
  </si>
  <si>
    <t>管理学原理(双语)</t>
  </si>
  <si>
    <t>Principle of Management</t>
  </si>
  <si>
    <t>经管</t>
  </si>
  <si>
    <t>管理学原理(英)</t>
  </si>
  <si>
    <t>会计学A</t>
  </si>
  <si>
    <t>Accounting</t>
  </si>
  <si>
    <t>组织行为学</t>
  </si>
  <si>
    <t>Organizational Behavior</t>
  </si>
  <si>
    <t>运筹学B</t>
  </si>
  <si>
    <t>Operations Research</t>
  </si>
  <si>
    <t>统计学</t>
  </si>
  <si>
    <t>Principle of Statistics</t>
  </si>
  <si>
    <t>人力资源开发与管理</t>
  </si>
  <si>
    <t>Human Resource Management</t>
  </si>
  <si>
    <t>市场营销学</t>
  </si>
  <si>
    <t>Marketing</t>
  </si>
  <si>
    <t>财务管理A</t>
  </si>
  <si>
    <t>Financial Management</t>
  </si>
  <si>
    <t>企业战略管理</t>
  </si>
  <si>
    <t>Strategic Management</t>
  </si>
  <si>
    <t>生产与运营管理</t>
  </si>
  <si>
    <t>Production and Management</t>
  </si>
  <si>
    <t>信息管理与信息系统专业辅修课程计划表</t>
  </si>
  <si>
    <t>课      堂  　  教     学</t>
  </si>
  <si>
    <t>实      验    上    机</t>
  </si>
  <si>
    <t>面向对象的程序设计(JAVA)</t>
  </si>
  <si>
    <t>Object Oriented Programing(JAVA)</t>
  </si>
  <si>
    <t>电子商务</t>
  </si>
  <si>
    <t>Introduction to Electronic Commerce</t>
  </si>
  <si>
    <t>Web2.0程序设计</t>
  </si>
  <si>
    <t>Web 2.0 Program Design</t>
  </si>
  <si>
    <t>决策支持系统</t>
  </si>
  <si>
    <t>Decision Support Systems</t>
  </si>
  <si>
    <t xml:space="preserve">数据库原理及应用   </t>
  </si>
  <si>
    <t>Database Principle and Application</t>
  </si>
  <si>
    <t>软件建模工具</t>
  </si>
  <si>
    <t>Software Modeling Tools</t>
  </si>
  <si>
    <t>Statistics</t>
  </si>
  <si>
    <t>管理信息系统A</t>
  </si>
  <si>
    <t>Management Information System</t>
  </si>
  <si>
    <t>管理信息系统分析与设计</t>
  </si>
  <si>
    <t xml:space="preserve">Analysis and Design of Management Information System </t>
  </si>
  <si>
    <t>网络营销基础与实践</t>
  </si>
  <si>
    <t>Foundation and Practice of Internet Marketing</t>
  </si>
  <si>
    <t>公共事业管理专业辅修课程计划表</t>
  </si>
  <si>
    <t>课      堂   　   教      学</t>
  </si>
  <si>
    <t>实    验   上   机</t>
  </si>
  <si>
    <t>公共伦理学</t>
  </si>
  <si>
    <t>Public Ethics</t>
  </si>
  <si>
    <t>非营利组织管理概论</t>
  </si>
  <si>
    <t>Introduction to Non-profit Organization Management</t>
  </si>
  <si>
    <t>公共管理学</t>
  </si>
  <si>
    <t xml:space="preserve">Public Administration </t>
  </si>
  <si>
    <t>公共经济学</t>
  </si>
  <si>
    <t xml:space="preserve">Public Economics </t>
  </si>
  <si>
    <t>公共政策概论（双语）</t>
  </si>
  <si>
    <t>Introduction to Public Policy</t>
  </si>
  <si>
    <t>公共事业管理概论</t>
  </si>
  <si>
    <t xml:space="preserve">Introduction to Public Affairs Management  </t>
  </si>
  <si>
    <t>城市公用事业管理理论与实践</t>
  </si>
  <si>
    <t>Theory and Practice of Urban Public Utilities Management</t>
  </si>
  <si>
    <t>社会调查原理与方法</t>
  </si>
  <si>
    <t>Theories and Methods for Social Investigation</t>
  </si>
  <si>
    <t>电子政务</t>
  </si>
  <si>
    <t>Electronic Civil Service</t>
  </si>
  <si>
    <t>社会学</t>
  </si>
  <si>
    <t>Sociology</t>
  </si>
  <si>
    <t>政治学原理</t>
  </si>
  <si>
    <t>Principles of Politics</t>
  </si>
  <si>
    <t>社会保障学</t>
  </si>
  <si>
    <t xml:space="preserve">Social Welfare </t>
  </si>
  <si>
    <t>国际经济与贸易专业辅修课程计划表</t>
  </si>
  <si>
    <t>课      堂      教      学</t>
  </si>
  <si>
    <t>国际贸易理论</t>
  </si>
  <si>
    <t>Theory of International Trade</t>
  </si>
  <si>
    <t>涉外商务谈判(英)</t>
  </si>
  <si>
    <t>Foreign Trade Nogotiation</t>
  </si>
  <si>
    <t>国际贸易实务</t>
  </si>
  <si>
    <t>International Trade Operation</t>
  </si>
  <si>
    <t xml:space="preserve">国际金融 </t>
  </si>
  <si>
    <t>International Finauce</t>
  </si>
  <si>
    <t>外贸英语函电(英)</t>
  </si>
  <si>
    <t>International Trade English Correspondence</t>
  </si>
  <si>
    <t>国际结算(英)</t>
  </si>
  <si>
    <t>International Settlement</t>
  </si>
  <si>
    <t>国际营销(英)</t>
  </si>
  <si>
    <t>International Marketing</t>
  </si>
  <si>
    <t>国际人力资源管理(英)</t>
  </si>
  <si>
    <t>International Human Resources Management</t>
  </si>
  <si>
    <t>国际供应链管理(英)</t>
  </si>
  <si>
    <t>International Supply Chain Management</t>
  </si>
  <si>
    <t>货币银行学</t>
  </si>
  <si>
    <t>Monetary and Banking</t>
  </si>
  <si>
    <t>投资学</t>
  </si>
  <si>
    <t>Investment</t>
  </si>
  <si>
    <t>工程管理专业辅修课程计划表</t>
  </si>
  <si>
    <t>课       堂  　  教     学</t>
  </si>
  <si>
    <t>画法几何与建筑制图</t>
  </si>
  <si>
    <t>Geometric and Drawing &amp; Building Drawing</t>
  </si>
  <si>
    <t>施工组织设计</t>
  </si>
  <si>
    <t xml:space="preserve">Organizational Arrangement For Construction </t>
  </si>
  <si>
    <t>土木工程概论</t>
  </si>
  <si>
    <t>Introduction to Civil Engineering</t>
  </si>
  <si>
    <t>工程经济学</t>
  </si>
  <si>
    <t>Engineering Economics</t>
  </si>
  <si>
    <t>房屋建筑学</t>
  </si>
  <si>
    <t>Building Construction</t>
  </si>
  <si>
    <t>施工技术</t>
  </si>
  <si>
    <t>Construction Technology</t>
  </si>
  <si>
    <t>建设法规</t>
  </si>
  <si>
    <t>Construction Regulation</t>
  </si>
  <si>
    <t>建筑材料</t>
  </si>
  <si>
    <t>Building Materials</t>
  </si>
  <si>
    <t>工程项目管理</t>
  </si>
  <si>
    <t>Project Management</t>
  </si>
  <si>
    <t>工程招投标与合同管理</t>
  </si>
  <si>
    <t xml:space="preserve">Bidding and Contract Management </t>
  </si>
  <si>
    <t>工程估价与管理</t>
  </si>
  <si>
    <t>Cost Estimation and Management of Project</t>
  </si>
  <si>
    <t>建筑规划原理</t>
  </si>
  <si>
    <t>Principle of City Planning</t>
  </si>
  <si>
    <t>建筑结构</t>
  </si>
  <si>
    <t>Architecture Structure</t>
  </si>
  <si>
    <t>物流管理专业辅修课程计划表</t>
  </si>
  <si>
    <t>课     堂     　教       学</t>
  </si>
  <si>
    <t>管理学原理（双语）</t>
  </si>
  <si>
    <t>Priciple of Management</t>
  </si>
  <si>
    <t>微观经济学</t>
  </si>
  <si>
    <t>Microeconomics</t>
  </si>
  <si>
    <t>当代物流管理前沿</t>
  </si>
  <si>
    <t>Contemporary Logistics Management</t>
  </si>
  <si>
    <t>运输与配送</t>
  </si>
  <si>
    <t>Transportationation and Distribution</t>
  </si>
  <si>
    <t>Production and Operation Management</t>
  </si>
  <si>
    <t>现代物流学</t>
  </si>
  <si>
    <t>Modern Logistics</t>
  </si>
  <si>
    <t>采购与供应管理(双语)</t>
  </si>
  <si>
    <t>Purchasing and Supplying Management</t>
  </si>
  <si>
    <t>物流系统规划与设计</t>
  </si>
  <si>
    <t>Logistics System Programming</t>
  </si>
  <si>
    <t>供应链管理</t>
  </si>
  <si>
    <t>Supply Chain Management</t>
  </si>
  <si>
    <t>供应链管理（全英文）</t>
  </si>
  <si>
    <t>国际物流学</t>
  </si>
  <si>
    <t>International Logistics</t>
  </si>
  <si>
    <t>仓储管理学</t>
  </si>
  <si>
    <t>Storage and Inventroy Management</t>
  </si>
  <si>
    <t>经济学专业辅修课程计划表</t>
  </si>
  <si>
    <t>课     堂     　教      学</t>
  </si>
  <si>
    <t>宏观经济学</t>
  </si>
  <si>
    <t>Macroeconomics</t>
  </si>
  <si>
    <t>政治经济学</t>
  </si>
  <si>
    <t>Plitical Economics</t>
  </si>
  <si>
    <t>计量经济学</t>
  </si>
  <si>
    <t>Economitrics</t>
  </si>
  <si>
    <t>财政学</t>
  </si>
  <si>
    <t>Public Finance</t>
  </si>
  <si>
    <t>金融学</t>
  </si>
  <si>
    <t>Finance</t>
  </si>
  <si>
    <t>会计学B</t>
  </si>
  <si>
    <t>Accounting B</t>
  </si>
  <si>
    <t>Principles of Statistics</t>
  </si>
  <si>
    <t>财务管理B</t>
  </si>
  <si>
    <t xml:space="preserve">Financial Management </t>
  </si>
  <si>
    <r>
      <rPr>
        <sz val="11"/>
        <color indexed="8"/>
        <rFont val="宋体"/>
        <charset val="134"/>
      </rPr>
      <t>经济法学</t>
    </r>
    <r>
      <rPr>
        <sz val="11"/>
        <color indexed="8"/>
        <rFont val="Times New Roman"/>
        <charset val="134"/>
      </rPr>
      <t>B</t>
    </r>
  </si>
  <si>
    <t xml:space="preserve">Economic Law thoery </t>
  </si>
  <si>
    <t>能源经济学</t>
  </si>
  <si>
    <t>Power Economics</t>
  </si>
  <si>
    <t>数理学院辅修专业课程计划</t>
  </si>
  <si>
    <t>信息与计算科学专业辅修课程计划表</t>
  </si>
  <si>
    <t>实     验     上      机</t>
  </si>
  <si>
    <t>2812001-2</t>
  </si>
  <si>
    <t xml:space="preserve">数学分析(1)(2)△   </t>
  </si>
  <si>
    <t>Mathematical Analysis(1)(2)</t>
  </si>
  <si>
    <t>2812003-4</t>
  </si>
  <si>
    <t xml:space="preserve">高等代数(1)(2)△         </t>
  </si>
  <si>
    <t>Higher Algebra(1)(2)</t>
  </si>
  <si>
    <t xml:space="preserve">概率论与数理统计△       </t>
  </si>
  <si>
    <t>Probability and Statistics</t>
  </si>
  <si>
    <t xml:space="preserve">复变函数与积分变换△                    </t>
  </si>
  <si>
    <t>Complex Function and Integral Transform</t>
  </si>
  <si>
    <t xml:space="preserve">常微分方程               </t>
  </si>
  <si>
    <t>Ordinary Differential Equation</t>
  </si>
  <si>
    <t xml:space="preserve">数值分析                   </t>
  </si>
  <si>
    <t>Numerical Analysis</t>
  </si>
  <si>
    <t>数理方程</t>
  </si>
  <si>
    <t>Equation of Mathematical Physics</t>
  </si>
  <si>
    <t>面向对象程序设计(C++)</t>
  </si>
  <si>
    <t>Object-oriented Programming (C++)</t>
  </si>
  <si>
    <t xml:space="preserve">运筹与优化    </t>
  </si>
  <si>
    <t>Operational Research and Optimization</t>
  </si>
  <si>
    <t xml:space="preserve">数据结构                   </t>
  </si>
  <si>
    <t>Data Structure</t>
  </si>
  <si>
    <t>数据分析</t>
  </si>
  <si>
    <t>Data Analysis</t>
  </si>
  <si>
    <t>数学模型</t>
  </si>
  <si>
    <t xml:space="preserve">Mathematical Modelling </t>
  </si>
  <si>
    <t>数据库原理与应用</t>
  </si>
  <si>
    <t>Data Principles and Application</t>
  </si>
  <si>
    <t>合计:32学分(注：带△是先修课程，未计算在辅修总学分中，其中“数学分析”可以用“高等数学”替代，“高等代数”可以用“线性代数”替代。)</t>
  </si>
  <si>
    <t>应用物理学专业辅修课程计划表</t>
  </si>
  <si>
    <t>课      堂      　教      学</t>
  </si>
  <si>
    <t>2800139-40,2800021-2</t>
  </si>
  <si>
    <t>大学物理C(1)(2)或B(1)(2)△</t>
  </si>
  <si>
    <t>College Physics</t>
  </si>
  <si>
    <t>7或6</t>
  </si>
  <si>
    <t>112或96</t>
  </si>
  <si>
    <t>4或3</t>
  </si>
  <si>
    <t>2800001-2</t>
  </si>
  <si>
    <t>高等数学A(1)(2)△</t>
  </si>
  <si>
    <t>Advanced MathematicsA(1)(2)</t>
  </si>
  <si>
    <t>理论力学</t>
  </si>
  <si>
    <t>Theoretical Mechanics</t>
  </si>
  <si>
    <t>热力学与统计物理</t>
  </si>
  <si>
    <t>Thermodynamics and Statistical Physics</t>
  </si>
  <si>
    <t>电动力学</t>
  </si>
  <si>
    <t>Introduction to Classica Electrodynamics</t>
  </si>
  <si>
    <t>量子力学</t>
  </si>
  <si>
    <t>Quantum Mechanic</t>
  </si>
  <si>
    <t>固体物理学</t>
  </si>
  <si>
    <t>Solid State Physics</t>
  </si>
  <si>
    <t>太阳能发电技术</t>
  </si>
  <si>
    <t>Solar Photovoltaic Technology</t>
  </si>
  <si>
    <t>太阳能电池技术</t>
  </si>
  <si>
    <t>Solar Cell Technology</t>
  </si>
  <si>
    <t>材料物理</t>
  </si>
  <si>
    <t>Materials Physics</t>
  </si>
  <si>
    <t>合计:30学分(注：带△是先修课程，未计算在辅修总学分中)</t>
  </si>
  <si>
    <t>外国语学院辅修专业课程计划</t>
  </si>
  <si>
    <t>英语专业辅修课程计划表</t>
  </si>
  <si>
    <t>2908005-6</t>
  </si>
  <si>
    <t xml:space="preserve">英语泛读(1)(2)       </t>
  </si>
  <si>
    <t>English Extensive Reading(1)(2)</t>
  </si>
  <si>
    <t>外语</t>
  </si>
  <si>
    <t>2908079,2908447-9</t>
  </si>
  <si>
    <t>综合英语(1)(2)(3)(4)</t>
  </si>
  <si>
    <t>Comprehensive English(1)(2)(3)(4)</t>
  </si>
  <si>
    <t>2908020-21</t>
  </si>
  <si>
    <t>英语语法(1)(2)</t>
  </si>
  <si>
    <t>English Grammar(1)(2)</t>
  </si>
  <si>
    <t>2908018-19</t>
  </si>
  <si>
    <t>英语写作(1)(2)</t>
  </si>
  <si>
    <t>English Writing(1)(2)</t>
  </si>
  <si>
    <t>2908460-41</t>
  </si>
  <si>
    <t>翻译理论与实践(1)(2)</t>
  </si>
  <si>
    <t>Theory and Practice of Translation and Interpretation(1)(2)</t>
  </si>
  <si>
    <t>英语语言学概论</t>
  </si>
  <si>
    <t>Introduction to English Linguistics</t>
  </si>
  <si>
    <t>日语专业辅修课程计划表</t>
  </si>
  <si>
    <t>课   堂　   教   学</t>
  </si>
  <si>
    <t>实     验   上    机</t>
  </si>
  <si>
    <t>基础日语(1)</t>
  </si>
  <si>
    <t>Basic Japanese(1)</t>
  </si>
  <si>
    <t>基础日语(2)</t>
  </si>
  <si>
    <t>Basic Japanese(2)</t>
  </si>
  <si>
    <t>基础日语(3)</t>
  </si>
  <si>
    <t>Basic Japanese(3)</t>
  </si>
  <si>
    <t>基础日语(4)</t>
  </si>
  <si>
    <t>Basic Japanese(4)</t>
  </si>
  <si>
    <t>2928047、2928072</t>
  </si>
  <si>
    <t>基础日语语法与词汇(1)(2)</t>
  </si>
  <si>
    <t>Basic Japanese Grammar and Vocabulary(1)(2)</t>
  </si>
  <si>
    <t>2928067-068</t>
  </si>
  <si>
    <t>基础日语语法与词汇(3)(4)</t>
  </si>
  <si>
    <t>Basic Japanese Grammar and Vocabulary(3)(4)</t>
  </si>
  <si>
    <t>日语会话</t>
  </si>
  <si>
    <t>Spoken Japanese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</si>
</sst>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color indexed="8"/>
      <name val="Verdana"/>
      <charset val="134"/>
    </font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sz val="22"/>
      <color indexed="8"/>
      <name val="宋体"/>
      <charset val="134"/>
    </font>
    <font>
      <sz val="18"/>
      <color indexed="8"/>
      <name val="黑体"/>
      <charset val="134"/>
    </font>
    <font>
      <sz val="14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6"/>
      <color indexed="8"/>
      <name val="黑体"/>
      <charset val="134"/>
    </font>
    <font>
      <sz val="11"/>
      <color rgb="FF000000"/>
      <name val="宋体"/>
      <charset val="134"/>
    </font>
    <font>
      <sz val="11"/>
      <color indexed="11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indexed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5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9"/>
      </bottom>
      <diagonal/>
    </border>
    <border>
      <left style="medium">
        <color auto="1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medium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medium">
        <color auto="1"/>
      </left>
      <right style="thin">
        <color indexed="9"/>
      </right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 style="medium">
        <color indexed="8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8"/>
      </bottom>
      <diagonal/>
    </border>
    <border>
      <left style="thin">
        <color indexed="9"/>
      </left>
      <right style="medium">
        <color auto="1"/>
      </right>
      <top style="medium">
        <color indexed="8"/>
      </top>
      <bottom style="thin">
        <color indexed="8"/>
      </bottom>
      <diagonal/>
    </border>
    <border>
      <left style="thin">
        <color indexed="9"/>
      </left>
      <right style="medium">
        <color auto="1"/>
      </right>
      <top style="medium">
        <color indexed="8"/>
      </top>
      <bottom/>
      <diagonal/>
    </border>
    <border>
      <left style="medium">
        <color auto="1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medium">
        <color auto="1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medium">
        <color auto="1"/>
      </right>
      <top style="thin">
        <color indexed="9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16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16" borderId="5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48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50" applyNumberFormat="0" applyFill="0" applyAlignment="0" applyProtection="0">
      <alignment vertical="center"/>
    </xf>
    <xf numFmtId="0" fontId="24" fillId="0" borderId="5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0" borderId="5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1" fillId="19" borderId="53" applyNumberFormat="0" applyAlignment="0" applyProtection="0">
      <alignment vertical="center"/>
    </xf>
    <xf numFmtId="0" fontId="28" fillId="19" borderId="51" applyNumberFormat="0" applyAlignment="0" applyProtection="0">
      <alignment vertical="center"/>
    </xf>
    <xf numFmtId="0" fontId="23" fillId="10" borderId="49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9" fillId="0" borderId="52" applyNumberFormat="0" applyFill="0" applyAlignment="0" applyProtection="0">
      <alignment vertical="center"/>
    </xf>
    <xf numFmtId="0" fontId="33" fillId="0" borderId="54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</cellStyleXfs>
  <cellXfs count="167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vertical="center" wrapText="1"/>
    </xf>
    <xf numFmtId="0" fontId="8" fillId="0" borderId="14" xfId="0" applyNumberFormat="1" applyFont="1" applyBorder="1" applyAlignment="1">
      <alignment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vertical="center" wrapText="1"/>
    </xf>
    <xf numFmtId="0" fontId="8" fillId="0" borderId="16" xfId="0" applyNumberFormat="1" applyFont="1" applyBorder="1" applyAlignment="1">
      <alignment vertical="center" wrapText="1"/>
    </xf>
    <xf numFmtId="0" fontId="1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wrapText="1"/>
    </xf>
    <xf numFmtId="0" fontId="8" fillId="0" borderId="16" xfId="0" applyNumberFormat="1" applyFont="1" applyBorder="1" applyAlignment="1">
      <alignment horizontal="left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vertical="center" wrapText="1"/>
    </xf>
    <xf numFmtId="1" fontId="1" fillId="2" borderId="19" xfId="0" applyNumberFormat="1" applyFont="1" applyFill="1" applyBorder="1" applyAlignment="1">
      <alignment vertical="center" wrapText="1"/>
    </xf>
    <xf numFmtId="1" fontId="1" fillId="2" borderId="11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left" vertical="center" wrapText="1"/>
    </xf>
    <xf numFmtId="1" fontId="6" fillId="0" borderId="21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7" fillId="0" borderId="23" xfId="0" applyNumberFormat="1" applyFont="1" applyBorder="1" applyAlignment="1">
      <alignment horizontal="center" vertical="center" wrapText="1"/>
    </xf>
    <xf numFmtId="1" fontId="7" fillId="0" borderId="24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vertical="center" wrapText="1"/>
    </xf>
    <xf numFmtId="0" fontId="1" fillId="2" borderId="16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vertical="center"/>
    </xf>
    <xf numFmtId="0" fontId="10" fillId="0" borderId="26" xfId="0" applyNumberFormat="1" applyFont="1" applyBorder="1" applyAlignment="1">
      <alignment horizontal="center" vertical="center"/>
    </xf>
    <xf numFmtId="1" fontId="10" fillId="0" borderId="27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center" vertical="center"/>
    </xf>
    <xf numFmtId="1" fontId="7" fillId="0" borderId="30" xfId="0" applyNumberFormat="1" applyFont="1" applyBorder="1" applyAlignment="1">
      <alignment horizontal="center" vertical="center"/>
    </xf>
    <xf numFmtId="1" fontId="7" fillId="0" borderId="31" xfId="0" applyNumberFormat="1" applyFont="1" applyBorder="1" applyAlignment="1">
      <alignment horizontal="center" vertical="center"/>
    </xf>
    <xf numFmtId="0" fontId="7" fillId="0" borderId="32" xfId="0" applyNumberFormat="1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 wrapText="1"/>
    </xf>
    <xf numFmtId="1" fontId="8" fillId="0" borderId="33" xfId="0" applyNumberFormat="1" applyFont="1" applyBorder="1" applyAlignment="1">
      <alignment horizontal="center" vertical="center" wrapText="1"/>
    </xf>
    <xf numFmtId="1" fontId="8" fillId="0" borderId="16" xfId="0" applyNumberFormat="1" applyFont="1" applyBorder="1" applyAlignment="1">
      <alignment horizontal="center" vertical="center" wrapText="1"/>
    </xf>
    <xf numFmtId="1" fontId="8" fillId="0" borderId="34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/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/>
    </xf>
    <xf numFmtId="1" fontId="1" fillId="2" borderId="34" xfId="0" applyNumberFormat="1" applyFont="1" applyFill="1" applyBorder="1" applyAlignment="1">
      <alignment horizontal="center" vertical="center"/>
    </xf>
    <xf numFmtId="1" fontId="1" fillId="0" borderId="16" xfId="0" applyNumberFormat="1" applyFont="1" applyBorder="1" applyAlignment="1">
      <alignment vertical="center" wrapText="1"/>
    </xf>
    <xf numFmtId="1" fontId="1" fillId="2" borderId="16" xfId="0" applyNumberFormat="1" applyFont="1" applyFill="1" applyBorder="1" applyAlignment="1">
      <alignment vertical="center" wrapText="1"/>
    </xf>
    <xf numFmtId="1" fontId="1" fillId="2" borderId="16" xfId="0" applyNumberFormat="1" applyFont="1" applyFill="1" applyBorder="1" applyAlignment="1"/>
    <xf numFmtId="1" fontId="12" fillId="0" borderId="16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left" vertical="center" wrapText="1"/>
    </xf>
    <xf numFmtId="1" fontId="1" fillId="0" borderId="16" xfId="0" applyNumberFormat="1" applyFont="1" applyBorder="1" applyAlignment="1">
      <alignment vertical="center"/>
    </xf>
    <xf numFmtId="1" fontId="1" fillId="0" borderId="34" xfId="0" applyNumberFormat="1" applyFont="1" applyBorder="1" applyAlignment="1">
      <alignment vertical="center"/>
    </xf>
    <xf numFmtId="1" fontId="10" fillId="0" borderId="38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vertical="center" wrapText="1"/>
    </xf>
    <xf numFmtId="1" fontId="1" fillId="0" borderId="34" xfId="0" applyNumberFormat="1" applyFont="1" applyBorder="1" applyAlignment="1">
      <alignment vertical="center" wrapText="1"/>
    </xf>
    <xf numFmtId="0" fontId="8" fillId="0" borderId="16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left" vertical="center" wrapText="1"/>
    </xf>
    <xf numFmtId="1" fontId="13" fillId="0" borderId="21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left" vertical="center"/>
    </xf>
    <xf numFmtId="1" fontId="14" fillId="0" borderId="21" xfId="0" applyNumberFormat="1" applyFont="1" applyBorder="1" applyAlignment="1">
      <alignment horizontal="left" vertical="center" wrapText="1"/>
    </xf>
    <xf numFmtId="0" fontId="1" fillId="2" borderId="32" xfId="0" applyNumberFormat="1" applyFont="1" applyFill="1" applyBorder="1" applyAlignment="1">
      <alignment horizontal="center" vertical="center"/>
    </xf>
    <xf numFmtId="1" fontId="13" fillId="0" borderId="35" xfId="0" applyNumberFormat="1" applyFont="1" applyBorder="1" applyAlignment="1">
      <alignment horizontal="left" vertical="center" wrapText="1"/>
    </xf>
    <xf numFmtId="1" fontId="8" fillId="0" borderId="33" xfId="0" applyNumberFormat="1" applyFont="1" applyBorder="1" applyAlignment="1">
      <alignment horizontal="center" vertical="center"/>
    </xf>
    <xf numFmtId="1" fontId="8" fillId="0" borderId="34" xfId="0" applyNumberFormat="1" applyFont="1" applyBorder="1" applyAlignment="1">
      <alignment horizontal="center" vertical="center"/>
    </xf>
    <xf numFmtId="1" fontId="14" fillId="0" borderId="35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/>
    </xf>
    <xf numFmtId="0" fontId="8" fillId="0" borderId="16" xfId="0" applyNumberFormat="1" applyFont="1" applyBorder="1" applyAlignment="1">
      <alignment vertical="center"/>
    </xf>
    <xf numFmtId="0" fontId="10" fillId="0" borderId="39" xfId="0" applyNumberFormat="1" applyFont="1" applyBorder="1" applyAlignment="1">
      <alignment horizontal="center" vertical="center"/>
    </xf>
    <xf numFmtId="1" fontId="10" fillId="0" borderId="40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wrapText="1"/>
    </xf>
    <xf numFmtId="1" fontId="1" fillId="0" borderId="42" xfId="0" applyNumberFormat="1" applyFont="1" applyBorder="1" applyAlignment="1">
      <alignment wrapText="1"/>
    </xf>
    <xf numFmtId="1" fontId="10" fillId="0" borderId="43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wrapText="1"/>
    </xf>
    <xf numFmtId="1" fontId="12" fillId="0" borderId="16" xfId="0" applyNumberFormat="1" applyFont="1" applyBorder="1" applyAlignment="1">
      <alignment wrapText="1"/>
    </xf>
    <xf numFmtId="1" fontId="1" fillId="0" borderId="14" xfId="0" applyNumberFormat="1" applyFont="1" applyBorder="1" applyAlignment="1">
      <alignment wrapText="1"/>
    </xf>
    <xf numFmtId="1" fontId="1" fillId="0" borderId="16" xfId="0" applyNumberFormat="1" applyFont="1" applyBorder="1" applyAlignment="1">
      <alignment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6" xfId="0" applyNumberFormat="1" applyFont="1" applyFill="1" applyBorder="1" applyAlignment="1">
      <alignment vertical="center"/>
    </xf>
    <xf numFmtId="0" fontId="8" fillId="2" borderId="16" xfId="0" applyNumberFormat="1" applyFont="1" applyFill="1" applyBorder="1" applyAlignment="1">
      <alignment vertical="center"/>
    </xf>
    <xf numFmtId="0" fontId="8" fillId="0" borderId="14" xfId="0" applyNumberFormat="1" applyFont="1" applyBorder="1" applyAlignment="1">
      <alignment vertical="center"/>
    </xf>
    <xf numFmtId="1" fontId="1" fillId="0" borderId="15" xfId="0" applyNumberFormat="1" applyFont="1" applyBorder="1" applyAlignment="1">
      <alignment horizontal="center" vertical="center"/>
    </xf>
    <xf numFmtId="0" fontId="7" fillId="0" borderId="44" xfId="0" applyNumberFormat="1" applyFont="1" applyBorder="1" applyAlignment="1">
      <alignment horizontal="center" vertical="center" wrapText="1"/>
    </xf>
    <xf numFmtId="0" fontId="7" fillId="0" borderId="45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33" xfId="0" applyNumberFormat="1" applyFont="1" applyFill="1" applyBorder="1" applyAlignment="1">
      <alignment horizontal="center" vertical="center"/>
    </xf>
    <xf numFmtId="0" fontId="1" fillId="0" borderId="16" xfId="0" applyNumberFormat="1" applyFont="1" applyBorder="1" applyAlignment="1">
      <alignment wrapText="1"/>
    </xf>
    <xf numFmtId="1" fontId="8" fillId="0" borderId="16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8" fillId="2" borderId="16" xfId="0" applyNumberFormat="1" applyFont="1" applyFill="1" applyBorder="1" applyAlignment="1">
      <alignment horizontal="left" vertical="center" wrapText="1"/>
    </xf>
    <xf numFmtId="0" fontId="0" fillId="0" borderId="29" xfId="0" applyFont="1" applyBorder="1" applyAlignment="1">
      <alignment horizontal="left" vertical="center" wrapText="1"/>
    </xf>
    <xf numFmtId="1" fontId="1" fillId="0" borderId="14" xfId="0" applyNumberFormat="1" applyFont="1" applyBorder="1" applyAlignment="1">
      <alignment vertical="center"/>
    </xf>
    <xf numFmtId="1" fontId="1" fillId="0" borderId="33" xfId="0" applyNumberFormat="1" applyFont="1" applyBorder="1" applyAlignment="1">
      <alignment vertical="center"/>
    </xf>
    <xf numFmtId="0" fontId="8" fillId="0" borderId="16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/>
    </xf>
    <xf numFmtId="1" fontId="1" fillId="2" borderId="16" xfId="0" applyNumberFormat="1" applyFont="1" applyFill="1" applyBorder="1" applyAlignment="1">
      <alignment wrapText="1"/>
    </xf>
    <xf numFmtId="1" fontId="12" fillId="2" borderId="16" xfId="0" applyNumberFormat="1" applyFont="1" applyFill="1" applyBorder="1" applyAlignment="1">
      <alignment horizontal="center" vertical="center"/>
    </xf>
    <xf numFmtId="1" fontId="1" fillId="0" borderId="46" xfId="0" applyNumberFormat="1" applyFont="1" applyBorder="1" applyAlignment="1">
      <alignment horizontal="center" vertical="center"/>
    </xf>
    <xf numFmtId="1" fontId="1" fillId="0" borderId="4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wrapText="1"/>
    </xf>
    <xf numFmtId="1" fontId="12" fillId="0" borderId="16" xfId="0" applyNumberFormat="1" applyFont="1" applyBorder="1" applyAlignment="1">
      <alignment horizontal="center" vertical="center" wrapText="1"/>
    </xf>
    <xf numFmtId="1" fontId="12" fillId="0" borderId="34" xfId="0" applyNumberFormat="1" applyFont="1" applyBorder="1" applyAlignment="1">
      <alignment horizontal="center" vertical="center"/>
    </xf>
    <xf numFmtId="1" fontId="1" fillId="2" borderId="16" xfId="0" applyNumberFormat="1" applyFont="1" applyFill="1" applyBorder="1" applyAlignment="1">
      <alignment vertical="center"/>
    </xf>
    <xf numFmtId="0" fontId="5" fillId="2" borderId="20" xfId="0" applyNumberFormat="1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>
      <alignment horizontal="left" vertical="center" wrapText="1"/>
    </xf>
    <xf numFmtId="0" fontId="1" fillId="2" borderId="41" xfId="0" applyNumberFormat="1" applyFont="1" applyFill="1" applyBorder="1" applyAlignment="1">
      <alignment horizontal="center" vertical="center"/>
    </xf>
    <xf numFmtId="1" fontId="1" fillId="2" borderId="42" xfId="0" applyNumberFormat="1" applyFont="1" applyFill="1" applyBorder="1" applyAlignment="1">
      <alignment horizontal="center" vertical="center"/>
    </xf>
    <xf numFmtId="1" fontId="6" fillId="2" borderId="35" xfId="0" applyNumberFormat="1" applyFont="1" applyFill="1" applyBorder="1" applyAlignment="1">
      <alignment horizontal="left" vertical="center" wrapText="1"/>
    </xf>
    <xf numFmtId="1" fontId="1" fillId="2" borderId="34" xfId="0" applyNumberFormat="1" applyFont="1" applyFill="1" applyBorder="1" applyAlignment="1">
      <alignment vertical="center"/>
    </xf>
    <xf numFmtId="0" fontId="1" fillId="2" borderId="17" xfId="0" applyNumberFormat="1" applyFont="1" applyFill="1" applyBorder="1" applyAlignment="1">
      <alignment horizontal="left" vertical="center" wrapText="1"/>
    </xf>
    <xf numFmtId="1" fontId="1" fillId="2" borderId="18" xfId="0" applyNumberFormat="1" applyFont="1" applyFill="1" applyBorder="1" applyAlignment="1">
      <alignment horizontal="left" vertical="center" wrapText="1"/>
    </xf>
    <xf numFmtId="1" fontId="1" fillId="2" borderId="19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AAAAA"/>
      <rgbColor rgb="00FFFFFF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idu.com/link?url=nGcIw0pMjv58FD1cDGuylmaRMpH_1taDAAImAXxj2DlrS6ZduozhCVBa6UGMyAacIyvbLSn3dLjgh24SOD0rKWeHvgzEyFwbi40WUMxALheWHvhcTuSOf-KHSC4Y50HSqRQNzuZZce2UQqeQNHNoC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3"/>
  <sheetViews>
    <sheetView showGridLines="0" tabSelected="1" view="pageBreakPreview" zoomScaleNormal="100" zoomScaleSheetLayoutView="100" topLeftCell="A463" workbookViewId="0">
      <selection activeCell="D62" sqref="D62"/>
    </sheetView>
  </sheetViews>
  <sheetFormatPr defaultColWidth="7.9" defaultRowHeight="14.45" customHeight="1"/>
  <cols>
    <col min="1" max="1" width="12.1" style="1" customWidth="1"/>
    <col min="2" max="2" width="22" style="1" customWidth="1"/>
    <col min="3" max="3" width="34.1" style="1" customWidth="1"/>
    <col min="4" max="4" width="5.5" style="1" customWidth="1"/>
    <col min="5" max="5" width="3.9" style="1" customWidth="1"/>
    <col min="6" max="6" width="3.5" style="1" customWidth="1"/>
    <col min="7" max="7" width="5.1" style="1" customWidth="1"/>
    <col min="8" max="8" width="4.9" style="1" customWidth="1"/>
    <col min="9" max="14" width="4" style="1" customWidth="1"/>
    <col min="15" max="15" width="3.7" style="1" customWidth="1"/>
    <col min="16" max="16" width="4.4" style="1" customWidth="1"/>
    <col min="17" max="256" width="7.9" style="1" customWidth="1"/>
  </cols>
  <sheetData>
    <row r="1" ht="36.95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6.1" customHeight="1" spans="1:16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2"/>
    </row>
    <row r="3" ht="30" customHeight="1" spans="1:16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63"/>
    </row>
    <row r="4" ht="19.5" customHeight="1" spans="1:16">
      <c r="A4" s="9" t="s">
        <v>3</v>
      </c>
      <c r="B4" s="10" t="s">
        <v>4</v>
      </c>
      <c r="C4" s="11"/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64" t="s">
        <v>10</v>
      </c>
      <c r="J4" s="65"/>
      <c r="K4" s="65"/>
      <c r="L4" s="65"/>
      <c r="M4" s="65"/>
      <c r="N4" s="65"/>
      <c r="O4" s="65"/>
      <c r="P4" s="66"/>
    </row>
    <row r="5" ht="41.1" customHeight="1" spans="1:16">
      <c r="A5" s="13"/>
      <c r="B5" s="14" t="s">
        <v>11</v>
      </c>
      <c r="C5" s="14" t="s">
        <v>12</v>
      </c>
      <c r="D5" s="15"/>
      <c r="E5" s="15"/>
      <c r="F5" s="15"/>
      <c r="G5" s="15"/>
      <c r="H5" s="15"/>
      <c r="I5" s="14" t="s">
        <v>13</v>
      </c>
      <c r="J5" s="14" t="s">
        <v>14</v>
      </c>
      <c r="K5" s="14" t="s">
        <v>15</v>
      </c>
      <c r="L5" s="14" t="s">
        <v>16</v>
      </c>
      <c r="M5" s="14" t="s">
        <v>17</v>
      </c>
      <c r="N5" s="14" t="s">
        <v>18</v>
      </c>
      <c r="O5" s="14" t="s">
        <v>19</v>
      </c>
      <c r="P5" s="67" t="s">
        <v>20</v>
      </c>
    </row>
    <row r="6" ht="20.1" customHeight="1" spans="1:16">
      <c r="A6" s="16" t="s">
        <v>21</v>
      </c>
      <c r="B6" s="17" t="s">
        <v>22</v>
      </c>
      <c r="C6" s="18" t="s">
        <v>23</v>
      </c>
      <c r="D6" s="19" t="s">
        <v>24</v>
      </c>
      <c r="E6" s="19">
        <v>6</v>
      </c>
      <c r="F6" s="19">
        <v>96</v>
      </c>
      <c r="G6" s="19">
        <v>90</v>
      </c>
      <c r="H6" s="19">
        <v>6</v>
      </c>
      <c r="I6" s="44"/>
      <c r="J6" s="44"/>
      <c r="K6" s="44"/>
      <c r="L6" s="19">
        <v>4</v>
      </c>
      <c r="M6" s="19">
        <v>2</v>
      </c>
      <c r="N6" s="44"/>
      <c r="O6" s="44"/>
      <c r="P6" s="68"/>
    </row>
    <row r="7" ht="20.1" customHeight="1" spans="1:16">
      <c r="A7" s="20">
        <v>2101003</v>
      </c>
      <c r="B7" s="21" t="s">
        <v>25</v>
      </c>
      <c r="C7" s="22" t="s">
        <v>26</v>
      </c>
      <c r="D7" s="23" t="s">
        <v>24</v>
      </c>
      <c r="E7" s="23">
        <v>4</v>
      </c>
      <c r="F7" s="23">
        <v>64</v>
      </c>
      <c r="G7" s="23">
        <v>60</v>
      </c>
      <c r="H7" s="23">
        <v>4</v>
      </c>
      <c r="I7" s="25"/>
      <c r="J7" s="25"/>
      <c r="K7" s="25"/>
      <c r="L7" s="23">
        <v>4</v>
      </c>
      <c r="M7" s="25"/>
      <c r="N7" s="61"/>
      <c r="O7" s="61"/>
      <c r="P7" s="69"/>
    </row>
    <row r="8" ht="20.1" customHeight="1" spans="1:16">
      <c r="A8" s="24">
        <v>2101004</v>
      </c>
      <c r="B8" s="21" t="s">
        <v>27</v>
      </c>
      <c r="C8" s="22" t="s">
        <v>28</v>
      </c>
      <c r="D8" s="23" t="s">
        <v>24</v>
      </c>
      <c r="E8" s="23">
        <v>4</v>
      </c>
      <c r="F8" s="23">
        <v>64</v>
      </c>
      <c r="G8" s="23">
        <v>58</v>
      </c>
      <c r="H8" s="23">
        <v>6</v>
      </c>
      <c r="I8" s="25"/>
      <c r="J8" s="25"/>
      <c r="K8" s="25"/>
      <c r="L8" s="25"/>
      <c r="M8" s="23">
        <v>4</v>
      </c>
      <c r="N8" s="25"/>
      <c r="O8" s="25"/>
      <c r="P8" s="69"/>
    </row>
    <row r="9" ht="20.1" customHeight="1" spans="1:16">
      <c r="A9" s="24">
        <v>2101008</v>
      </c>
      <c r="B9" s="21" t="s">
        <v>29</v>
      </c>
      <c r="C9" s="22" t="s">
        <v>30</v>
      </c>
      <c r="D9" s="23" t="s">
        <v>24</v>
      </c>
      <c r="E9" s="23">
        <v>4</v>
      </c>
      <c r="F9" s="23">
        <v>64</v>
      </c>
      <c r="G9" s="23">
        <v>60</v>
      </c>
      <c r="H9" s="23">
        <v>4</v>
      </c>
      <c r="I9" s="25"/>
      <c r="J9" s="25"/>
      <c r="K9" s="25"/>
      <c r="L9" s="25"/>
      <c r="M9" s="25"/>
      <c r="N9" s="23">
        <v>4</v>
      </c>
      <c r="O9" s="25"/>
      <c r="P9" s="69"/>
    </row>
    <row r="10" ht="20.1" customHeight="1" spans="1:16">
      <c r="A10" s="20">
        <v>2101009</v>
      </c>
      <c r="B10" s="21" t="s">
        <v>31</v>
      </c>
      <c r="C10" s="22" t="s">
        <v>32</v>
      </c>
      <c r="D10" s="23" t="s">
        <v>24</v>
      </c>
      <c r="E10" s="23">
        <v>4</v>
      </c>
      <c r="F10" s="23">
        <v>64</v>
      </c>
      <c r="G10" s="23">
        <v>60</v>
      </c>
      <c r="H10" s="23">
        <v>4</v>
      </c>
      <c r="I10" s="25"/>
      <c r="J10" s="25"/>
      <c r="K10" s="25"/>
      <c r="L10" s="25"/>
      <c r="M10" s="23">
        <v>4</v>
      </c>
      <c r="N10" s="25"/>
      <c r="O10" s="25"/>
      <c r="P10" s="69"/>
    </row>
    <row r="11" ht="20.1" customHeight="1" spans="1:16">
      <c r="A11" s="20">
        <v>2101091</v>
      </c>
      <c r="B11" s="21" t="s">
        <v>33</v>
      </c>
      <c r="C11" s="22" t="s">
        <v>34</v>
      </c>
      <c r="D11" s="23" t="s">
        <v>24</v>
      </c>
      <c r="E11" s="23">
        <v>3</v>
      </c>
      <c r="F11" s="23">
        <v>48</v>
      </c>
      <c r="G11" s="23">
        <v>48</v>
      </c>
      <c r="H11" s="25"/>
      <c r="I11" s="25"/>
      <c r="J11" s="25"/>
      <c r="K11" s="25"/>
      <c r="L11" s="25"/>
      <c r="M11" s="25"/>
      <c r="N11" s="23">
        <v>3</v>
      </c>
      <c r="O11" s="25"/>
      <c r="P11" s="69"/>
    </row>
    <row r="12" ht="20.1" customHeight="1" spans="1:16">
      <c r="A12" s="24">
        <v>2101220</v>
      </c>
      <c r="B12" s="26" t="s">
        <v>35</v>
      </c>
      <c r="C12" s="27" t="s">
        <v>36</v>
      </c>
      <c r="D12" s="23" t="s">
        <v>24</v>
      </c>
      <c r="E12" s="23">
        <v>3</v>
      </c>
      <c r="F12" s="23">
        <v>48</v>
      </c>
      <c r="G12" s="23">
        <v>48</v>
      </c>
      <c r="H12" s="25"/>
      <c r="I12" s="25"/>
      <c r="J12" s="25"/>
      <c r="K12" s="25"/>
      <c r="L12" s="25"/>
      <c r="M12" s="61"/>
      <c r="N12" s="61"/>
      <c r="O12" s="23">
        <v>3</v>
      </c>
      <c r="P12" s="69"/>
    </row>
    <row r="13" ht="20.1" customHeight="1" spans="1:16">
      <c r="A13" s="24">
        <v>2101006</v>
      </c>
      <c r="B13" s="21" t="s">
        <v>37</v>
      </c>
      <c r="C13" s="22" t="s">
        <v>38</v>
      </c>
      <c r="D13" s="23" t="s">
        <v>24</v>
      </c>
      <c r="E13" s="23">
        <v>2</v>
      </c>
      <c r="F13" s="23">
        <v>32</v>
      </c>
      <c r="G13" s="23">
        <v>32</v>
      </c>
      <c r="H13" s="25"/>
      <c r="I13" s="25"/>
      <c r="J13" s="25"/>
      <c r="K13" s="25"/>
      <c r="L13" s="25"/>
      <c r="M13" s="23">
        <v>2</v>
      </c>
      <c r="N13" s="25"/>
      <c r="O13" s="25"/>
      <c r="P13" s="69"/>
    </row>
    <row r="14" ht="20.1" customHeight="1" spans="1:16">
      <c r="A14" s="28" t="s">
        <v>39</v>
      </c>
      <c r="B14" s="29"/>
      <c r="C14" s="30"/>
      <c r="D14" s="31"/>
      <c r="E14" s="32">
        <f t="shared" ref="E14:P14" si="0">SUM(E6:E13)</f>
        <v>30</v>
      </c>
      <c r="F14" s="32">
        <f t="shared" si="0"/>
        <v>480</v>
      </c>
      <c r="G14" s="32">
        <f t="shared" si="0"/>
        <v>456</v>
      </c>
      <c r="H14" s="32">
        <f t="shared" si="0"/>
        <v>24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8</v>
      </c>
      <c r="M14" s="32">
        <f t="shared" si="0"/>
        <v>12</v>
      </c>
      <c r="N14" s="31">
        <f t="shared" si="0"/>
        <v>7</v>
      </c>
      <c r="O14" s="31">
        <f t="shared" si="0"/>
        <v>3</v>
      </c>
      <c r="P14" s="70">
        <f t="shared" si="0"/>
        <v>0</v>
      </c>
    </row>
    <row r="15" ht="30" customHeight="1" spans="1:16">
      <c r="A15" s="33" t="s">
        <v>40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71"/>
    </row>
    <row r="16" ht="19.5" customHeight="1" spans="1:16">
      <c r="A16" s="35" t="s">
        <v>3</v>
      </c>
      <c r="B16" s="36" t="s">
        <v>4</v>
      </c>
      <c r="C16" s="37"/>
      <c r="D16" s="38" t="s">
        <v>5</v>
      </c>
      <c r="E16" s="38" t="s">
        <v>41</v>
      </c>
      <c r="F16" s="38" t="s">
        <v>7</v>
      </c>
      <c r="G16" s="38" t="s">
        <v>42</v>
      </c>
      <c r="H16" s="38" t="s">
        <v>43</v>
      </c>
      <c r="I16" s="72" t="s">
        <v>10</v>
      </c>
      <c r="J16" s="73"/>
      <c r="K16" s="73"/>
      <c r="L16" s="73"/>
      <c r="M16" s="73"/>
      <c r="N16" s="73"/>
      <c r="O16" s="73"/>
      <c r="P16" s="74"/>
    </row>
    <row r="17" ht="37.5" customHeight="1" spans="1:16">
      <c r="A17" s="13"/>
      <c r="B17" s="14" t="s">
        <v>11</v>
      </c>
      <c r="C17" s="14" t="s">
        <v>12</v>
      </c>
      <c r="D17" s="15"/>
      <c r="E17" s="15"/>
      <c r="F17" s="15"/>
      <c r="G17" s="15"/>
      <c r="H17" s="15"/>
      <c r="I17" s="14" t="s">
        <v>13</v>
      </c>
      <c r="J17" s="14" t="s">
        <v>14</v>
      </c>
      <c r="K17" s="14" t="s">
        <v>15</v>
      </c>
      <c r="L17" s="14" t="s">
        <v>16</v>
      </c>
      <c r="M17" s="14" t="s">
        <v>17</v>
      </c>
      <c r="N17" s="14" t="s">
        <v>18</v>
      </c>
      <c r="O17" s="14" t="s">
        <v>19</v>
      </c>
      <c r="P17" s="67" t="s">
        <v>20</v>
      </c>
    </row>
    <row r="18" ht="20.1" customHeight="1" spans="1:16">
      <c r="A18" s="39">
        <v>2117002</v>
      </c>
      <c r="B18" s="17" t="s">
        <v>44</v>
      </c>
      <c r="C18" s="18" t="s">
        <v>45</v>
      </c>
      <c r="D18" s="19" t="s">
        <v>24</v>
      </c>
      <c r="E18" s="40">
        <v>3</v>
      </c>
      <c r="F18" s="40">
        <f t="shared" ref="F18:F28" si="1">E18*16</f>
        <v>48</v>
      </c>
      <c r="G18" s="40">
        <v>48</v>
      </c>
      <c r="H18" s="40" t="s">
        <v>46</v>
      </c>
      <c r="I18" s="57"/>
      <c r="J18" s="57"/>
      <c r="K18" s="40">
        <v>3</v>
      </c>
      <c r="L18" s="57"/>
      <c r="M18" s="57"/>
      <c r="N18" s="57"/>
      <c r="O18" s="75"/>
      <c r="P18" s="76"/>
    </row>
    <row r="19" ht="20.1" customHeight="1" spans="1:16">
      <c r="A19" s="41">
        <v>2117004</v>
      </c>
      <c r="B19" s="21" t="s">
        <v>47</v>
      </c>
      <c r="C19" s="22" t="s">
        <v>48</v>
      </c>
      <c r="D19" s="23" t="s">
        <v>24</v>
      </c>
      <c r="E19" s="42">
        <v>3</v>
      </c>
      <c r="F19" s="42">
        <f t="shared" si="1"/>
        <v>48</v>
      </c>
      <c r="G19" s="42">
        <v>40</v>
      </c>
      <c r="H19" s="42">
        <v>8</v>
      </c>
      <c r="I19" s="61"/>
      <c r="J19" s="61"/>
      <c r="K19" s="61"/>
      <c r="L19" s="42">
        <v>3</v>
      </c>
      <c r="M19" s="61"/>
      <c r="N19" s="61"/>
      <c r="O19" s="77"/>
      <c r="P19" s="78"/>
    </row>
    <row r="20" ht="20.1" customHeight="1" spans="1:16">
      <c r="A20" s="41">
        <v>2117010</v>
      </c>
      <c r="B20" s="21" t="s">
        <v>49</v>
      </c>
      <c r="C20" s="22" t="s">
        <v>50</v>
      </c>
      <c r="D20" s="23" t="s">
        <v>24</v>
      </c>
      <c r="E20" s="42">
        <v>2</v>
      </c>
      <c r="F20" s="42">
        <f t="shared" si="1"/>
        <v>32</v>
      </c>
      <c r="G20" s="42">
        <v>28</v>
      </c>
      <c r="H20" s="42">
        <v>4</v>
      </c>
      <c r="I20" s="61"/>
      <c r="J20" s="61"/>
      <c r="K20" s="61"/>
      <c r="L20" s="42">
        <v>2</v>
      </c>
      <c r="M20" s="61"/>
      <c r="N20" s="61"/>
      <c r="O20" s="77"/>
      <c r="P20" s="78"/>
    </row>
    <row r="21" ht="20.1" customHeight="1" spans="1:16">
      <c r="A21" s="41">
        <v>2117011</v>
      </c>
      <c r="B21" s="21" t="s">
        <v>51</v>
      </c>
      <c r="C21" s="22" t="s">
        <v>52</v>
      </c>
      <c r="D21" s="23" t="s">
        <v>24</v>
      </c>
      <c r="E21" s="42">
        <v>2</v>
      </c>
      <c r="F21" s="42">
        <f t="shared" si="1"/>
        <v>32</v>
      </c>
      <c r="G21" s="42">
        <v>26</v>
      </c>
      <c r="H21" s="42">
        <v>6</v>
      </c>
      <c r="I21" s="61"/>
      <c r="J21" s="61"/>
      <c r="K21" s="61"/>
      <c r="L21" s="42" t="s">
        <v>46</v>
      </c>
      <c r="M21" s="42">
        <v>2</v>
      </c>
      <c r="N21" s="61"/>
      <c r="O21" s="77"/>
      <c r="P21" s="78"/>
    </row>
    <row r="22" ht="20.1" customHeight="1" spans="1:16">
      <c r="A22" s="41">
        <v>2130045</v>
      </c>
      <c r="B22" s="21" t="s">
        <v>53</v>
      </c>
      <c r="C22" s="22" t="s">
        <v>54</v>
      </c>
      <c r="D22" s="23" t="s">
        <v>24</v>
      </c>
      <c r="E22" s="23">
        <v>2</v>
      </c>
      <c r="F22" s="23">
        <f t="shared" si="1"/>
        <v>32</v>
      </c>
      <c r="G22" s="23">
        <v>26</v>
      </c>
      <c r="H22" s="23">
        <v>6</v>
      </c>
      <c r="I22" s="25"/>
      <c r="J22" s="25"/>
      <c r="K22" s="25"/>
      <c r="L22" s="25"/>
      <c r="M22" s="23">
        <v>2</v>
      </c>
      <c r="N22" s="25"/>
      <c r="O22" s="25"/>
      <c r="P22" s="69"/>
    </row>
    <row r="23" ht="20.1" customHeight="1" spans="1:16">
      <c r="A23" s="41">
        <v>2117056</v>
      </c>
      <c r="B23" s="21" t="s">
        <v>55</v>
      </c>
      <c r="C23" s="22" t="s">
        <v>56</v>
      </c>
      <c r="D23" s="23" t="s">
        <v>24</v>
      </c>
      <c r="E23" s="42">
        <v>3</v>
      </c>
      <c r="F23" s="42">
        <f t="shared" si="1"/>
        <v>48</v>
      </c>
      <c r="G23" s="42">
        <v>40</v>
      </c>
      <c r="H23" s="42">
        <v>8</v>
      </c>
      <c r="I23" s="61"/>
      <c r="J23" s="61"/>
      <c r="K23" s="61"/>
      <c r="L23" s="42">
        <v>3</v>
      </c>
      <c r="M23" s="61"/>
      <c r="N23" s="61"/>
      <c r="O23" s="77"/>
      <c r="P23" s="69"/>
    </row>
    <row r="24" ht="20.1" customHeight="1" spans="1:16">
      <c r="A24" s="41">
        <v>2117009</v>
      </c>
      <c r="B24" s="21" t="s">
        <v>57</v>
      </c>
      <c r="C24" s="22" t="s">
        <v>58</v>
      </c>
      <c r="D24" s="23" t="s">
        <v>24</v>
      </c>
      <c r="E24" s="23">
        <v>3</v>
      </c>
      <c r="F24" s="23">
        <f t="shared" si="1"/>
        <v>48</v>
      </c>
      <c r="G24" s="23">
        <v>42</v>
      </c>
      <c r="H24" s="23">
        <v>6</v>
      </c>
      <c r="I24" s="25"/>
      <c r="J24" s="25"/>
      <c r="K24" s="25"/>
      <c r="L24" s="25"/>
      <c r="M24" s="23">
        <v>3</v>
      </c>
      <c r="N24" s="25"/>
      <c r="O24" s="25"/>
      <c r="P24" s="69"/>
    </row>
    <row r="25" ht="20.1" customHeight="1" spans="1:16">
      <c r="A25" s="41">
        <v>2117018</v>
      </c>
      <c r="B25" s="21" t="s">
        <v>59</v>
      </c>
      <c r="C25" s="22" t="s">
        <v>60</v>
      </c>
      <c r="D25" s="23" t="s">
        <v>24</v>
      </c>
      <c r="E25" s="23">
        <v>3</v>
      </c>
      <c r="F25" s="23">
        <f t="shared" si="1"/>
        <v>48</v>
      </c>
      <c r="G25" s="23">
        <v>42</v>
      </c>
      <c r="H25" s="23">
        <v>6</v>
      </c>
      <c r="I25" s="25"/>
      <c r="J25" s="25"/>
      <c r="K25" s="25"/>
      <c r="L25" s="25"/>
      <c r="M25" s="25"/>
      <c r="N25" s="23">
        <v>3</v>
      </c>
      <c r="O25" s="25"/>
      <c r="P25" s="69"/>
    </row>
    <row r="26" ht="20.1" customHeight="1" spans="1:16">
      <c r="A26" s="41">
        <v>2117063</v>
      </c>
      <c r="B26" s="21" t="s">
        <v>61</v>
      </c>
      <c r="C26" s="22" t="s">
        <v>62</v>
      </c>
      <c r="D26" s="23" t="s">
        <v>24</v>
      </c>
      <c r="E26" s="23">
        <v>3</v>
      </c>
      <c r="F26" s="23">
        <f t="shared" si="1"/>
        <v>48</v>
      </c>
      <c r="G26" s="23">
        <v>40</v>
      </c>
      <c r="H26" s="23">
        <v>8</v>
      </c>
      <c r="I26" s="25"/>
      <c r="J26" s="25"/>
      <c r="K26" s="25"/>
      <c r="L26" s="25"/>
      <c r="M26" s="23" t="s">
        <v>46</v>
      </c>
      <c r="N26" s="23">
        <v>3</v>
      </c>
      <c r="O26" s="25"/>
      <c r="P26" s="69"/>
    </row>
    <row r="27" ht="20.1" customHeight="1" spans="1:16">
      <c r="A27" s="41">
        <v>2117064</v>
      </c>
      <c r="B27" s="21" t="s">
        <v>63</v>
      </c>
      <c r="C27" s="22" t="s">
        <v>64</v>
      </c>
      <c r="D27" s="23" t="s">
        <v>24</v>
      </c>
      <c r="E27" s="23">
        <v>3</v>
      </c>
      <c r="F27" s="23">
        <f t="shared" si="1"/>
        <v>48</v>
      </c>
      <c r="G27" s="23">
        <v>42</v>
      </c>
      <c r="H27" s="23">
        <v>6</v>
      </c>
      <c r="I27" s="25"/>
      <c r="J27" s="25"/>
      <c r="K27" s="25"/>
      <c r="L27" s="25"/>
      <c r="M27" s="23" t="s">
        <v>46</v>
      </c>
      <c r="N27" s="23">
        <v>3</v>
      </c>
      <c r="O27" s="25"/>
      <c r="P27" s="69"/>
    </row>
    <row r="28" ht="20.1" customHeight="1" spans="1:16">
      <c r="A28" s="41">
        <v>2117088</v>
      </c>
      <c r="B28" s="21" t="s">
        <v>65</v>
      </c>
      <c r="C28" s="22" t="s">
        <v>66</v>
      </c>
      <c r="D28" s="23" t="s">
        <v>24</v>
      </c>
      <c r="E28" s="23">
        <v>3</v>
      </c>
      <c r="F28" s="23">
        <f t="shared" si="1"/>
        <v>48</v>
      </c>
      <c r="G28" s="23">
        <v>42</v>
      </c>
      <c r="H28" s="23">
        <v>6</v>
      </c>
      <c r="I28" s="25"/>
      <c r="J28" s="25"/>
      <c r="K28" s="25"/>
      <c r="L28" s="25"/>
      <c r="M28" s="25"/>
      <c r="N28" s="23">
        <v>3</v>
      </c>
      <c r="O28" s="25"/>
      <c r="P28" s="69"/>
    </row>
    <row r="29" ht="20.1" customHeight="1" spans="1:16">
      <c r="A29" s="28" t="s">
        <v>39</v>
      </c>
      <c r="B29" s="29"/>
      <c r="C29" s="30"/>
      <c r="D29" s="31"/>
      <c r="E29" s="32">
        <f t="shared" ref="E29:P29" si="2">SUM(E18:E28)</f>
        <v>30</v>
      </c>
      <c r="F29" s="32">
        <f t="shared" si="2"/>
        <v>480</v>
      </c>
      <c r="G29" s="32">
        <f t="shared" si="2"/>
        <v>416</v>
      </c>
      <c r="H29" s="32">
        <f t="shared" si="2"/>
        <v>64</v>
      </c>
      <c r="I29" s="31">
        <f t="shared" si="2"/>
        <v>0</v>
      </c>
      <c r="J29" s="31">
        <f t="shared" si="2"/>
        <v>0</v>
      </c>
      <c r="K29" s="31">
        <f t="shared" si="2"/>
        <v>3</v>
      </c>
      <c r="L29" s="32">
        <f t="shared" si="2"/>
        <v>8</v>
      </c>
      <c r="M29" s="31">
        <f t="shared" si="2"/>
        <v>7</v>
      </c>
      <c r="N29" s="31">
        <f t="shared" si="2"/>
        <v>12</v>
      </c>
      <c r="O29" s="31">
        <f t="shared" si="2"/>
        <v>0</v>
      </c>
      <c r="P29" s="70">
        <f t="shared" si="2"/>
        <v>0</v>
      </c>
    </row>
    <row r="30" ht="30" customHeight="1" spans="1:16">
      <c r="A30" s="33" t="s">
        <v>67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71"/>
    </row>
    <row r="31" ht="19.5" customHeight="1" spans="1:16">
      <c r="A31" s="35" t="s">
        <v>3</v>
      </c>
      <c r="B31" s="36" t="s">
        <v>4</v>
      </c>
      <c r="C31" s="37"/>
      <c r="D31" s="38" t="s">
        <v>5</v>
      </c>
      <c r="E31" s="38" t="s">
        <v>41</v>
      </c>
      <c r="F31" s="38" t="s">
        <v>68</v>
      </c>
      <c r="G31" s="38" t="s">
        <v>69</v>
      </c>
      <c r="H31" s="38" t="s">
        <v>70</v>
      </c>
      <c r="I31" s="72" t="s">
        <v>10</v>
      </c>
      <c r="J31" s="73"/>
      <c r="K31" s="73"/>
      <c r="L31" s="73"/>
      <c r="M31" s="73"/>
      <c r="N31" s="73"/>
      <c r="O31" s="73"/>
      <c r="P31" s="74"/>
    </row>
    <row r="32" ht="38.25" customHeight="1" spans="1:16">
      <c r="A32" s="13"/>
      <c r="B32" s="14" t="s">
        <v>11</v>
      </c>
      <c r="C32" s="14" t="s">
        <v>12</v>
      </c>
      <c r="D32" s="15"/>
      <c r="E32" s="15"/>
      <c r="F32" s="15"/>
      <c r="G32" s="15"/>
      <c r="H32" s="15"/>
      <c r="I32" s="14" t="s">
        <v>13</v>
      </c>
      <c r="J32" s="14" t="s">
        <v>14</v>
      </c>
      <c r="K32" s="14" t="s">
        <v>15</v>
      </c>
      <c r="L32" s="14" t="s">
        <v>16</v>
      </c>
      <c r="M32" s="14" t="s">
        <v>17</v>
      </c>
      <c r="N32" s="14" t="s">
        <v>18</v>
      </c>
      <c r="O32" s="14" t="s">
        <v>19</v>
      </c>
      <c r="P32" s="67" t="s">
        <v>20</v>
      </c>
    </row>
    <row r="33" ht="20.1" customHeight="1" spans="1:16">
      <c r="A33" s="43">
        <v>2117002</v>
      </c>
      <c r="B33" s="17" t="s">
        <v>71</v>
      </c>
      <c r="C33" s="18" t="s">
        <v>72</v>
      </c>
      <c r="D33" s="19" t="s">
        <v>24</v>
      </c>
      <c r="E33" s="19">
        <v>3</v>
      </c>
      <c r="F33" s="19">
        <f>E33*16</f>
        <v>48</v>
      </c>
      <c r="G33" s="19">
        <v>48</v>
      </c>
      <c r="H33" s="44"/>
      <c r="I33" s="44"/>
      <c r="J33" s="19">
        <v>3</v>
      </c>
      <c r="K33" s="44"/>
      <c r="L33" s="44"/>
      <c r="M33" s="44"/>
      <c r="N33" s="79"/>
      <c r="O33" s="57"/>
      <c r="P33" s="68"/>
    </row>
    <row r="34" ht="20.1" customHeight="1" spans="1:16">
      <c r="A34" s="45">
        <v>2130029</v>
      </c>
      <c r="B34" s="46" t="s">
        <v>73</v>
      </c>
      <c r="C34" s="22" t="s">
        <v>74</v>
      </c>
      <c r="D34" s="47" t="s">
        <v>24</v>
      </c>
      <c r="E34" s="47">
        <v>3</v>
      </c>
      <c r="F34" s="48">
        <f>E34*16</f>
        <v>48</v>
      </c>
      <c r="G34" s="47">
        <v>40</v>
      </c>
      <c r="H34" s="47">
        <v>8</v>
      </c>
      <c r="I34" s="80"/>
      <c r="J34" s="80"/>
      <c r="K34" s="47">
        <v>3</v>
      </c>
      <c r="L34" s="81"/>
      <c r="M34" s="81"/>
      <c r="N34" s="81"/>
      <c r="O34" s="81"/>
      <c r="P34" s="82"/>
    </row>
    <row r="35" ht="20.1" customHeight="1" spans="1:16">
      <c r="A35" s="45">
        <v>2117041</v>
      </c>
      <c r="B35" s="46" t="s">
        <v>75</v>
      </c>
      <c r="C35" s="22" t="s">
        <v>76</v>
      </c>
      <c r="D35" s="48" t="s">
        <v>24</v>
      </c>
      <c r="E35" s="48">
        <v>4</v>
      </c>
      <c r="F35" s="48">
        <v>64</v>
      </c>
      <c r="G35" s="48">
        <v>58</v>
      </c>
      <c r="H35" s="48">
        <v>6</v>
      </c>
      <c r="I35" s="81"/>
      <c r="J35" s="81"/>
      <c r="K35" s="81"/>
      <c r="L35" s="48">
        <v>4</v>
      </c>
      <c r="M35" s="81"/>
      <c r="N35" s="81"/>
      <c r="O35" s="81"/>
      <c r="P35" s="82"/>
    </row>
    <row r="36" ht="20.1" customHeight="1" spans="1:16">
      <c r="A36" s="45" t="s">
        <v>77</v>
      </c>
      <c r="B36" s="46" t="s">
        <v>78</v>
      </c>
      <c r="C36" s="22" t="s">
        <v>79</v>
      </c>
      <c r="D36" s="48" t="s">
        <v>80</v>
      </c>
      <c r="E36" s="48">
        <v>6</v>
      </c>
      <c r="F36" s="48">
        <v>96</v>
      </c>
      <c r="G36" s="48">
        <v>76</v>
      </c>
      <c r="H36" s="48">
        <v>20</v>
      </c>
      <c r="I36" s="81"/>
      <c r="J36" s="81"/>
      <c r="K36" s="48">
        <v>3</v>
      </c>
      <c r="L36" s="48">
        <v>3</v>
      </c>
      <c r="M36" s="83"/>
      <c r="N36" s="80"/>
      <c r="O36" s="84"/>
      <c r="P36" s="69"/>
    </row>
    <row r="37" ht="20.1" customHeight="1" spans="1:16">
      <c r="A37" s="45">
        <v>2403286</v>
      </c>
      <c r="B37" s="49" t="s">
        <v>81</v>
      </c>
      <c r="C37" s="22" t="s">
        <v>82</v>
      </c>
      <c r="D37" s="48" t="s">
        <v>83</v>
      </c>
      <c r="E37" s="48">
        <v>3</v>
      </c>
      <c r="F37" s="48">
        <f t="shared" ref="F37:F42" si="3">E37*16</f>
        <v>48</v>
      </c>
      <c r="G37" s="48">
        <v>38</v>
      </c>
      <c r="H37" s="48">
        <v>10</v>
      </c>
      <c r="I37" s="81"/>
      <c r="J37" s="81"/>
      <c r="K37" s="81"/>
      <c r="L37" s="48">
        <v>3</v>
      </c>
      <c r="M37" s="83"/>
      <c r="N37" s="80"/>
      <c r="O37" s="84"/>
      <c r="P37" s="69"/>
    </row>
    <row r="38" ht="20.1" customHeight="1" spans="1:16">
      <c r="A38" s="45">
        <v>2130034</v>
      </c>
      <c r="B38" s="46" t="s">
        <v>84</v>
      </c>
      <c r="C38" s="22" t="s">
        <v>85</v>
      </c>
      <c r="D38" s="47" t="s">
        <v>24</v>
      </c>
      <c r="E38" s="47">
        <v>3</v>
      </c>
      <c r="F38" s="48">
        <f t="shared" si="3"/>
        <v>48</v>
      </c>
      <c r="G38" s="47">
        <v>36</v>
      </c>
      <c r="H38" s="48">
        <v>12</v>
      </c>
      <c r="I38" s="81"/>
      <c r="J38" s="81"/>
      <c r="K38" s="81"/>
      <c r="L38" s="48" t="s">
        <v>46</v>
      </c>
      <c r="M38" s="48">
        <v>3</v>
      </c>
      <c r="N38" s="81"/>
      <c r="O38" s="81"/>
      <c r="P38" s="82"/>
    </row>
    <row r="39" ht="20.1" customHeight="1" spans="1:16">
      <c r="A39" s="45">
        <v>2130005</v>
      </c>
      <c r="B39" s="46" t="s">
        <v>53</v>
      </c>
      <c r="C39" s="22" t="s">
        <v>86</v>
      </c>
      <c r="D39" s="48" t="s">
        <v>24</v>
      </c>
      <c r="E39" s="48">
        <v>3</v>
      </c>
      <c r="F39" s="48">
        <f t="shared" si="3"/>
        <v>48</v>
      </c>
      <c r="G39" s="48">
        <v>42</v>
      </c>
      <c r="H39" s="48">
        <v>6</v>
      </c>
      <c r="I39" s="81"/>
      <c r="J39" s="81"/>
      <c r="K39" s="81"/>
      <c r="L39" s="81"/>
      <c r="M39" s="48">
        <v>3</v>
      </c>
      <c r="N39" s="81"/>
      <c r="O39" s="81"/>
      <c r="P39" s="82"/>
    </row>
    <row r="40" ht="20.1" customHeight="1" spans="1:16">
      <c r="A40" s="45">
        <v>2130009</v>
      </c>
      <c r="B40" s="46" t="s">
        <v>87</v>
      </c>
      <c r="C40" s="22" t="s">
        <v>88</v>
      </c>
      <c r="D40" s="48" t="s">
        <v>24</v>
      </c>
      <c r="E40" s="47">
        <v>3</v>
      </c>
      <c r="F40" s="48">
        <f t="shared" si="3"/>
        <v>48</v>
      </c>
      <c r="G40" s="48">
        <v>42</v>
      </c>
      <c r="H40" s="48">
        <v>6</v>
      </c>
      <c r="I40" s="81"/>
      <c r="J40" s="81"/>
      <c r="K40" s="81"/>
      <c r="L40" s="81"/>
      <c r="M40" s="48">
        <v>3</v>
      </c>
      <c r="N40" s="85"/>
      <c r="O40" s="80"/>
      <c r="P40" s="69"/>
    </row>
    <row r="41" ht="20.1" customHeight="1" spans="1:16">
      <c r="A41" s="45">
        <v>2130028</v>
      </c>
      <c r="B41" s="46" t="s">
        <v>89</v>
      </c>
      <c r="C41" s="22" t="s">
        <v>90</v>
      </c>
      <c r="D41" s="48" t="s">
        <v>24</v>
      </c>
      <c r="E41" s="47">
        <v>3</v>
      </c>
      <c r="F41" s="48">
        <f t="shared" si="3"/>
        <v>48</v>
      </c>
      <c r="G41" s="48">
        <v>44</v>
      </c>
      <c r="H41" s="48">
        <v>4</v>
      </c>
      <c r="I41" s="81"/>
      <c r="J41" s="81"/>
      <c r="K41" s="81"/>
      <c r="L41" s="81"/>
      <c r="M41" s="81"/>
      <c r="N41" s="47">
        <v>3</v>
      </c>
      <c r="O41" s="80"/>
      <c r="P41" s="69"/>
    </row>
    <row r="42" ht="20.1" customHeight="1" spans="1:16">
      <c r="A42" s="41">
        <v>2130047</v>
      </c>
      <c r="B42" s="21" t="s">
        <v>91</v>
      </c>
      <c r="C42" s="22" t="s">
        <v>92</v>
      </c>
      <c r="D42" s="42" t="s">
        <v>24</v>
      </c>
      <c r="E42" s="42">
        <v>3</v>
      </c>
      <c r="F42" s="23">
        <f t="shared" si="3"/>
        <v>48</v>
      </c>
      <c r="G42" s="42">
        <v>42</v>
      </c>
      <c r="H42" s="23">
        <v>6</v>
      </c>
      <c r="I42" s="25"/>
      <c r="J42" s="25"/>
      <c r="K42" s="25"/>
      <c r="L42" s="25"/>
      <c r="M42" s="25"/>
      <c r="N42" s="42">
        <v>3</v>
      </c>
      <c r="O42" s="25"/>
      <c r="P42" s="69"/>
    </row>
    <row r="43" ht="20.1" customHeight="1" spans="1:16">
      <c r="A43" s="28" t="s">
        <v>93</v>
      </c>
      <c r="B43" s="29"/>
      <c r="C43" s="30"/>
      <c r="D43" s="31"/>
      <c r="E43" s="31">
        <f t="shared" ref="E43:P43" si="4">SUM(E32:E42)</f>
        <v>34</v>
      </c>
      <c r="F43" s="31">
        <f t="shared" si="4"/>
        <v>544</v>
      </c>
      <c r="G43" s="31">
        <f t="shared" si="4"/>
        <v>466</v>
      </c>
      <c r="H43" s="32">
        <f t="shared" si="4"/>
        <v>78</v>
      </c>
      <c r="I43" s="32">
        <f t="shared" si="4"/>
        <v>0</v>
      </c>
      <c r="J43" s="32">
        <f t="shared" si="4"/>
        <v>3</v>
      </c>
      <c r="K43" s="32">
        <f t="shared" si="4"/>
        <v>6</v>
      </c>
      <c r="L43" s="32">
        <f t="shared" si="4"/>
        <v>10</v>
      </c>
      <c r="M43" s="32">
        <f t="shared" si="4"/>
        <v>9</v>
      </c>
      <c r="N43" s="32">
        <f t="shared" si="4"/>
        <v>6</v>
      </c>
      <c r="O43" s="32">
        <f t="shared" si="4"/>
        <v>0</v>
      </c>
      <c r="P43" s="70">
        <f t="shared" si="4"/>
        <v>0</v>
      </c>
    </row>
    <row r="44" ht="30" customHeight="1" spans="1:16">
      <c r="A44" s="33" t="s">
        <v>94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71"/>
    </row>
    <row r="45" ht="19.5" customHeight="1" spans="1:16">
      <c r="A45" s="35" t="s">
        <v>3</v>
      </c>
      <c r="B45" s="36" t="s">
        <v>4</v>
      </c>
      <c r="C45" s="37"/>
      <c r="D45" s="38" t="s">
        <v>5</v>
      </c>
      <c r="E45" s="38" t="s">
        <v>95</v>
      </c>
      <c r="F45" s="38" t="s">
        <v>96</v>
      </c>
      <c r="G45" s="38" t="s">
        <v>97</v>
      </c>
      <c r="H45" s="38" t="s">
        <v>43</v>
      </c>
      <c r="I45" s="72" t="s">
        <v>10</v>
      </c>
      <c r="J45" s="73"/>
      <c r="K45" s="73"/>
      <c r="L45" s="73"/>
      <c r="M45" s="73"/>
      <c r="N45" s="73"/>
      <c r="O45" s="73"/>
      <c r="P45" s="74"/>
    </row>
    <row r="46" ht="36" customHeight="1" spans="1:16">
      <c r="A46" s="13"/>
      <c r="B46" s="14" t="s">
        <v>11</v>
      </c>
      <c r="C46" s="14" t="s">
        <v>12</v>
      </c>
      <c r="D46" s="15"/>
      <c r="E46" s="15"/>
      <c r="F46" s="15"/>
      <c r="G46" s="15"/>
      <c r="H46" s="15"/>
      <c r="I46" s="14" t="s">
        <v>13</v>
      </c>
      <c r="J46" s="14" t="s">
        <v>14</v>
      </c>
      <c r="K46" s="14" t="s">
        <v>15</v>
      </c>
      <c r="L46" s="14" t="s">
        <v>16</v>
      </c>
      <c r="M46" s="14" t="s">
        <v>17</v>
      </c>
      <c r="N46" s="14" t="s">
        <v>18</v>
      </c>
      <c r="O46" s="14" t="s">
        <v>19</v>
      </c>
      <c r="P46" s="67" t="s">
        <v>20</v>
      </c>
    </row>
    <row r="47" ht="20.1" customHeight="1" spans="1:16">
      <c r="A47" s="39">
        <v>2117065</v>
      </c>
      <c r="B47" s="17" t="s">
        <v>98</v>
      </c>
      <c r="C47" s="18" t="s">
        <v>99</v>
      </c>
      <c r="D47" s="19" t="s">
        <v>24</v>
      </c>
      <c r="E47" s="19">
        <v>3</v>
      </c>
      <c r="F47" s="19">
        <v>48</v>
      </c>
      <c r="G47" s="19">
        <v>44</v>
      </c>
      <c r="H47" s="19">
        <v>4</v>
      </c>
      <c r="I47" s="44"/>
      <c r="J47" s="19">
        <v>3</v>
      </c>
      <c r="K47" s="44"/>
      <c r="L47" s="44"/>
      <c r="M47" s="44"/>
      <c r="N47" s="44"/>
      <c r="O47" s="44"/>
      <c r="P47" s="68"/>
    </row>
    <row r="48" ht="20.1" customHeight="1" spans="1:16">
      <c r="A48" s="41">
        <v>2117005</v>
      </c>
      <c r="B48" s="21" t="s">
        <v>75</v>
      </c>
      <c r="C48" s="22" t="s">
        <v>100</v>
      </c>
      <c r="D48" s="23" t="s">
        <v>24</v>
      </c>
      <c r="E48" s="23">
        <v>3</v>
      </c>
      <c r="F48" s="23">
        <v>48</v>
      </c>
      <c r="G48" s="23">
        <v>48</v>
      </c>
      <c r="H48" s="25"/>
      <c r="I48" s="25"/>
      <c r="J48" s="25"/>
      <c r="K48" s="61"/>
      <c r="L48" s="23">
        <v>3</v>
      </c>
      <c r="M48" s="25"/>
      <c r="N48" s="25"/>
      <c r="O48" s="25"/>
      <c r="P48" s="69"/>
    </row>
    <row r="49" ht="20.1" customHeight="1" spans="1:16">
      <c r="A49" s="50">
        <v>2101001</v>
      </c>
      <c r="B49" s="21" t="s">
        <v>101</v>
      </c>
      <c r="C49" s="22" t="s">
        <v>102</v>
      </c>
      <c r="D49" s="23" t="s">
        <v>24</v>
      </c>
      <c r="E49" s="23">
        <v>4</v>
      </c>
      <c r="F49" s="23">
        <v>64</v>
      </c>
      <c r="G49" s="23">
        <v>58</v>
      </c>
      <c r="H49" s="23">
        <v>6</v>
      </c>
      <c r="I49" s="25"/>
      <c r="J49" s="25"/>
      <c r="K49" s="25"/>
      <c r="L49" s="23">
        <v>4</v>
      </c>
      <c r="M49" s="25"/>
      <c r="N49" s="25"/>
      <c r="O49" s="25"/>
      <c r="P49" s="69"/>
    </row>
    <row r="50" ht="20.1" customHeight="1" spans="1:16">
      <c r="A50" s="50">
        <v>2101003</v>
      </c>
      <c r="B50" s="21" t="s">
        <v>103</v>
      </c>
      <c r="C50" s="22" t="s">
        <v>26</v>
      </c>
      <c r="D50" s="23" t="s">
        <v>24</v>
      </c>
      <c r="E50" s="23">
        <v>4</v>
      </c>
      <c r="F50" s="23">
        <v>64</v>
      </c>
      <c r="G50" s="23">
        <v>60</v>
      </c>
      <c r="H50" s="23">
        <v>4</v>
      </c>
      <c r="I50" s="25"/>
      <c r="J50" s="25"/>
      <c r="K50" s="25"/>
      <c r="L50" s="23">
        <v>4</v>
      </c>
      <c r="M50" s="25"/>
      <c r="N50" s="25"/>
      <c r="O50" s="25"/>
      <c r="P50" s="69"/>
    </row>
    <row r="51" ht="20.1" customHeight="1" spans="1:16">
      <c r="A51" s="41">
        <v>2101004</v>
      </c>
      <c r="B51" s="21" t="s">
        <v>104</v>
      </c>
      <c r="C51" s="22" t="s">
        <v>28</v>
      </c>
      <c r="D51" s="23" t="s">
        <v>24</v>
      </c>
      <c r="E51" s="23">
        <v>4</v>
      </c>
      <c r="F51" s="23">
        <v>64</v>
      </c>
      <c r="G51" s="23">
        <v>58</v>
      </c>
      <c r="H51" s="23">
        <v>6</v>
      </c>
      <c r="I51" s="25"/>
      <c r="J51" s="25"/>
      <c r="K51" s="25"/>
      <c r="L51" s="86"/>
      <c r="M51" s="23">
        <v>4</v>
      </c>
      <c r="N51" s="25"/>
      <c r="O51" s="25"/>
      <c r="P51" s="69"/>
    </row>
    <row r="52" ht="20.1" customHeight="1" spans="1:16">
      <c r="A52" s="50">
        <v>2101235</v>
      </c>
      <c r="B52" s="21" t="s">
        <v>105</v>
      </c>
      <c r="C52" s="22" t="s">
        <v>106</v>
      </c>
      <c r="D52" s="23" t="s">
        <v>24</v>
      </c>
      <c r="E52" s="23">
        <v>4</v>
      </c>
      <c r="F52" s="23">
        <v>64</v>
      </c>
      <c r="G52" s="23">
        <v>60</v>
      </c>
      <c r="H52" s="23">
        <v>4</v>
      </c>
      <c r="I52" s="25"/>
      <c r="J52" s="25"/>
      <c r="K52" s="25"/>
      <c r="L52" s="25"/>
      <c r="M52" s="23">
        <v>4</v>
      </c>
      <c r="N52" s="25"/>
      <c r="O52" s="25"/>
      <c r="P52" s="69"/>
    </row>
    <row r="53" ht="20.1" customHeight="1" spans="1:16">
      <c r="A53" s="50">
        <v>2101236</v>
      </c>
      <c r="B53" s="27" t="s">
        <v>107</v>
      </c>
      <c r="C53" s="22" t="s">
        <v>108</v>
      </c>
      <c r="D53" s="23" t="s">
        <v>24</v>
      </c>
      <c r="E53" s="23">
        <v>3</v>
      </c>
      <c r="F53" s="23">
        <v>48</v>
      </c>
      <c r="G53" s="23">
        <v>46</v>
      </c>
      <c r="H53" s="23">
        <v>2</v>
      </c>
      <c r="I53" s="25"/>
      <c r="J53" s="25"/>
      <c r="K53" s="25"/>
      <c r="L53" s="25"/>
      <c r="M53" s="23">
        <v>3</v>
      </c>
      <c r="N53" s="25"/>
      <c r="O53" s="25"/>
      <c r="P53" s="87"/>
    </row>
    <row r="54" ht="20.1" customHeight="1" spans="1:16">
      <c r="A54" s="50">
        <v>2132003</v>
      </c>
      <c r="B54" s="51" t="s">
        <v>109</v>
      </c>
      <c r="C54" s="22" t="s">
        <v>110</v>
      </c>
      <c r="D54" s="23" t="s">
        <v>24</v>
      </c>
      <c r="E54" s="23">
        <v>3</v>
      </c>
      <c r="F54" s="23">
        <v>48</v>
      </c>
      <c r="G54" s="23">
        <v>46</v>
      </c>
      <c r="H54" s="23">
        <v>2</v>
      </c>
      <c r="I54" s="88"/>
      <c r="J54" s="88"/>
      <c r="K54" s="88"/>
      <c r="L54" s="88"/>
      <c r="M54" s="25"/>
      <c r="N54" s="25"/>
      <c r="O54" s="23">
        <v>3</v>
      </c>
      <c r="P54" s="89"/>
    </row>
    <row r="55" ht="30" spans="1:16">
      <c r="A55" s="50">
        <v>2132024</v>
      </c>
      <c r="B55" s="21" t="s">
        <v>111</v>
      </c>
      <c r="C55" s="22" t="s">
        <v>112</v>
      </c>
      <c r="D55" s="23" t="s">
        <v>24</v>
      </c>
      <c r="E55" s="23">
        <v>3</v>
      </c>
      <c r="F55" s="23">
        <v>48</v>
      </c>
      <c r="G55" s="23">
        <v>46</v>
      </c>
      <c r="H55" s="23">
        <v>2</v>
      </c>
      <c r="I55" s="88"/>
      <c r="J55" s="88"/>
      <c r="K55" s="88"/>
      <c r="L55" s="88"/>
      <c r="M55" s="88"/>
      <c r="N55" s="23">
        <v>3</v>
      </c>
      <c r="O55" s="25"/>
      <c r="P55" s="89"/>
    </row>
    <row r="56" ht="20.1" customHeight="1" spans="1:16">
      <c r="A56" s="28" t="s">
        <v>113</v>
      </c>
      <c r="B56" s="29"/>
      <c r="C56" s="30"/>
      <c r="D56" s="31"/>
      <c r="E56" s="32">
        <f t="shared" ref="E56:P56" si="5">SUM(E45:E55)</f>
        <v>31</v>
      </c>
      <c r="F56" s="32">
        <f t="shared" si="5"/>
        <v>496</v>
      </c>
      <c r="G56" s="32">
        <f t="shared" si="5"/>
        <v>466</v>
      </c>
      <c r="H56" s="32">
        <f t="shared" si="5"/>
        <v>30</v>
      </c>
      <c r="I56" s="32">
        <f t="shared" si="5"/>
        <v>0</v>
      </c>
      <c r="J56" s="32">
        <f t="shared" si="5"/>
        <v>3</v>
      </c>
      <c r="K56" s="32">
        <f t="shared" si="5"/>
        <v>0</v>
      </c>
      <c r="L56" s="32">
        <f t="shared" si="5"/>
        <v>11</v>
      </c>
      <c r="M56" s="32">
        <f t="shared" si="5"/>
        <v>11</v>
      </c>
      <c r="N56" s="32">
        <f t="shared" si="5"/>
        <v>3</v>
      </c>
      <c r="O56" s="32">
        <f t="shared" si="5"/>
        <v>3</v>
      </c>
      <c r="P56" s="70">
        <f t="shared" si="5"/>
        <v>0</v>
      </c>
    </row>
    <row r="57" ht="20.45" customHeight="1" spans="1:16">
      <c r="A57" s="52" t="s">
        <v>114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90"/>
    </row>
    <row r="58" ht="30" customHeight="1" spans="1:16">
      <c r="A58" s="7" t="s">
        <v>115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63"/>
    </row>
    <row r="59" ht="19.5" customHeight="1" spans="1:16">
      <c r="A59" s="9" t="s">
        <v>3</v>
      </c>
      <c r="B59" s="10" t="s">
        <v>4</v>
      </c>
      <c r="C59" s="11"/>
      <c r="D59" s="12" t="s">
        <v>5</v>
      </c>
      <c r="E59" s="12" t="s">
        <v>41</v>
      </c>
      <c r="F59" s="12" t="s">
        <v>68</v>
      </c>
      <c r="G59" s="12" t="s">
        <v>116</v>
      </c>
      <c r="H59" s="12" t="s">
        <v>117</v>
      </c>
      <c r="I59" s="64" t="s">
        <v>10</v>
      </c>
      <c r="J59" s="65"/>
      <c r="K59" s="65"/>
      <c r="L59" s="65"/>
      <c r="M59" s="65"/>
      <c r="N59" s="65"/>
      <c r="O59" s="65"/>
      <c r="P59" s="66"/>
    </row>
    <row r="60" ht="38.1" customHeight="1" spans="1:16">
      <c r="A60" s="13"/>
      <c r="B60" s="14" t="s">
        <v>11</v>
      </c>
      <c r="C60" s="14" t="s">
        <v>12</v>
      </c>
      <c r="D60" s="15"/>
      <c r="E60" s="15"/>
      <c r="F60" s="15"/>
      <c r="G60" s="15"/>
      <c r="H60" s="15"/>
      <c r="I60" s="14" t="s">
        <v>13</v>
      </c>
      <c r="J60" s="14" t="s">
        <v>14</v>
      </c>
      <c r="K60" s="14" t="s">
        <v>15</v>
      </c>
      <c r="L60" s="14" t="s">
        <v>16</v>
      </c>
      <c r="M60" s="14" t="s">
        <v>17</v>
      </c>
      <c r="N60" s="14" t="s">
        <v>18</v>
      </c>
      <c r="O60" s="14" t="s">
        <v>19</v>
      </c>
      <c r="P60" s="67" t="s">
        <v>20</v>
      </c>
    </row>
    <row r="61" ht="20.1" customHeight="1" spans="1:16">
      <c r="A61" s="54">
        <v>2100035</v>
      </c>
      <c r="B61" s="17" t="s">
        <v>118</v>
      </c>
      <c r="C61" s="55" t="s">
        <v>119</v>
      </c>
      <c r="D61" s="56" t="s">
        <v>120</v>
      </c>
      <c r="E61" s="40">
        <v>2</v>
      </c>
      <c r="F61" s="40">
        <v>32</v>
      </c>
      <c r="G61" s="40">
        <v>32</v>
      </c>
      <c r="H61" s="57"/>
      <c r="I61" s="57"/>
      <c r="J61" s="57"/>
      <c r="K61" s="40">
        <v>2</v>
      </c>
      <c r="L61" s="57"/>
      <c r="M61" s="57"/>
      <c r="N61" s="57"/>
      <c r="O61" s="57"/>
      <c r="P61" s="91"/>
    </row>
    <row r="62" ht="20.1" customHeight="1" spans="1:16">
      <c r="A62" s="50">
        <v>2600099</v>
      </c>
      <c r="B62" s="21" t="s">
        <v>121</v>
      </c>
      <c r="C62" s="58" t="s">
        <v>122</v>
      </c>
      <c r="D62" s="59" t="s">
        <v>80</v>
      </c>
      <c r="E62" s="42">
        <v>2</v>
      </c>
      <c r="F62" s="42">
        <v>32</v>
      </c>
      <c r="G62" s="42">
        <v>24</v>
      </c>
      <c r="H62" s="42">
        <v>8</v>
      </c>
      <c r="I62" s="61"/>
      <c r="J62" s="61"/>
      <c r="K62" s="61"/>
      <c r="L62" s="42">
        <v>2</v>
      </c>
      <c r="M62" s="61"/>
      <c r="N62" s="61"/>
      <c r="O62" s="61"/>
      <c r="P62" s="92"/>
    </row>
    <row r="63" ht="20.1" customHeight="1" spans="1:16">
      <c r="A63" s="50">
        <v>2204056</v>
      </c>
      <c r="B63" s="21" t="s">
        <v>123</v>
      </c>
      <c r="C63" s="58" t="s">
        <v>124</v>
      </c>
      <c r="D63" s="60" t="s">
        <v>125</v>
      </c>
      <c r="E63" s="42">
        <v>1.5</v>
      </c>
      <c r="F63" s="42">
        <v>24</v>
      </c>
      <c r="G63" s="42">
        <v>24</v>
      </c>
      <c r="H63" s="61"/>
      <c r="I63" s="61"/>
      <c r="J63" s="61"/>
      <c r="K63" s="61"/>
      <c r="L63" s="42">
        <v>1.5</v>
      </c>
      <c r="M63" s="61"/>
      <c r="N63" s="61"/>
      <c r="O63" s="61"/>
      <c r="P63" s="69"/>
    </row>
    <row r="64" ht="20.1" customHeight="1" spans="1:16">
      <c r="A64" s="50">
        <v>2204057</v>
      </c>
      <c r="B64" s="22" t="s">
        <v>126</v>
      </c>
      <c r="C64" s="58" t="s">
        <v>127</v>
      </c>
      <c r="D64" s="60" t="s">
        <v>125</v>
      </c>
      <c r="E64" s="42">
        <v>0.5</v>
      </c>
      <c r="F64" s="42">
        <v>8</v>
      </c>
      <c r="G64" s="61"/>
      <c r="H64" s="42">
        <v>8</v>
      </c>
      <c r="I64" s="61"/>
      <c r="J64" s="61"/>
      <c r="K64" s="61"/>
      <c r="L64" s="42">
        <v>0.5</v>
      </c>
      <c r="M64" s="61"/>
      <c r="N64" s="61"/>
      <c r="O64" s="61"/>
      <c r="P64" s="69"/>
    </row>
    <row r="65" ht="20.1" customHeight="1" spans="1:16">
      <c r="A65" s="50">
        <v>2204055</v>
      </c>
      <c r="B65" s="21" t="s">
        <v>128</v>
      </c>
      <c r="C65" s="58" t="s">
        <v>129</v>
      </c>
      <c r="D65" s="60" t="s">
        <v>125</v>
      </c>
      <c r="E65" s="42">
        <v>3</v>
      </c>
      <c r="F65" s="42">
        <f>PRODUCT(E65,16)</f>
        <v>48</v>
      </c>
      <c r="G65" s="42">
        <v>48</v>
      </c>
      <c r="H65" s="61"/>
      <c r="I65" s="61"/>
      <c r="J65" s="61"/>
      <c r="K65" s="61"/>
      <c r="L65" s="61"/>
      <c r="M65" s="42">
        <v>3</v>
      </c>
      <c r="N65" s="61"/>
      <c r="O65" s="61"/>
      <c r="P65" s="69"/>
    </row>
    <row r="66" ht="20.1" customHeight="1" spans="1:16">
      <c r="A66" s="41">
        <v>2204058</v>
      </c>
      <c r="B66" s="21" t="s">
        <v>130</v>
      </c>
      <c r="C66" s="58" t="s">
        <v>131</v>
      </c>
      <c r="D66" s="60" t="s">
        <v>125</v>
      </c>
      <c r="E66" s="42">
        <v>2.5</v>
      </c>
      <c r="F66" s="42">
        <v>40</v>
      </c>
      <c r="G66" s="42">
        <v>40</v>
      </c>
      <c r="H66" s="61"/>
      <c r="I66" s="61"/>
      <c r="J66" s="61"/>
      <c r="K66" s="61"/>
      <c r="L66" s="61"/>
      <c r="M66" s="42">
        <v>2.5</v>
      </c>
      <c r="N66" s="61"/>
      <c r="O66" s="61"/>
      <c r="P66" s="69"/>
    </row>
    <row r="67" ht="20.1" customHeight="1" spans="1:16">
      <c r="A67" s="50">
        <v>2204059</v>
      </c>
      <c r="B67" s="21" t="s">
        <v>132</v>
      </c>
      <c r="C67" s="58" t="s">
        <v>133</v>
      </c>
      <c r="D67" s="60" t="s">
        <v>125</v>
      </c>
      <c r="E67" s="42">
        <v>1.5</v>
      </c>
      <c r="F67" s="42">
        <v>24</v>
      </c>
      <c r="G67" s="42">
        <v>24</v>
      </c>
      <c r="H67" s="61"/>
      <c r="I67" s="61"/>
      <c r="J67" s="61"/>
      <c r="K67" s="61"/>
      <c r="L67" s="61"/>
      <c r="M67" s="42">
        <v>1.5</v>
      </c>
      <c r="N67" s="61"/>
      <c r="O67" s="61"/>
      <c r="P67" s="69"/>
    </row>
    <row r="68" ht="20.1" customHeight="1" spans="1:16">
      <c r="A68" s="41">
        <v>2204060</v>
      </c>
      <c r="B68" s="22" t="s">
        <v>134</v>
      </c>
      <c r="C68" s="58" t="s">
        <v>135</v>
      </c>
      <c r="D68" s="60" t="s">
        <v>125</v>
      </c>
      <c r="E68" s="42">
        <v>1</v>
      </c>
      <c r="F68" s="42">
        <v>16</v>
      </c>
      <c r="G68" s="61"/>
      <c r="H68" s="42">
        <v>16</v>
      </c>
      <c r="I68" s="61"/>
      <c r="J68" s="61"/>
      <c r="K68" s="61"/>
      <c r="L68" s="61"/>
      <c r="M68" s="42">
        <v>1</v>
      </c>
      <c r="N68" s="61"/>
      <c r="O68" s="61"/>
      <c r="P68" s="69"/>
    </row>
    <row r="69" ht="20.1" customHeight="1" spans="1:16">
      <c r="A69" s="50">
        <v>2204019</v>
      </c>
      <c r="B69" s="21" t="s">
        <v>136</v>
      </c>
      <c r="C69" s="58" t="s">
        <v>137</v>
      </c>
      <c r="D69" s="60" t="s">
        <v>125</v>
      </c>
      <c r="E69" s="42">
        <v>3</v>
      </c>
      <c r="F69" s="42">
        <v>48</v>
      </c>
      <c r="G69" s="42">
        <v>48</v>
      </c>
      <c r="H69" s="61"/>
      <c r="I69" s="61"/>
      <c r="J69" s="61"/>
      <c r="K69" s="61"/>
      <c r="L69" s="61"/>
      <c r="M69" s="42">
        <v>3</v>
      </c>
      <c r="N69" s="61"/>
      <c r="O69" s="61"/>
      <c r="P69" s="69"/>
    </row>
    <row r="70" ht="20.1" customHeight="1" spans="1:16">
      <c r="A70" s="41">
        <v>2204021</v>
      </c>
      <c r="B70" s="21" t="s">
        <v>138</v>
      </c>
      <c r="C70" s="58" t="s">
        <v>139</v>
      </c>
      <c r="D70" s="60" t="s">
        <v>125</v>
      </c>
      <c r="E70" s="42">
        <v>2</v>
      </c>
      <c r="F70" s="42">
        <v>32</v>
      </c>
      <c r="G70" s="42">
        <v>32</v>
      </c>
      <c r="H70" s="61"/>
      <c r="I70" s="61"/>
      <c r="J70" s="61"/>
      <c r="K70" s="61"/>
      <c r="L70" s="61"/>
      <c r="M70" s="42">
        <v>2</v>
      </c>
      <c r="N70" s="61"/>
      <c r="O70" s="61"/>
      <c r="P70" s="69"/>
    </row>
    <row r="71" ht="20.1" customHeight="1" spans="1:16">
      <c r="A71" s="41">
        <v>2204026</v>
      </c>
      <c r="B71" s="22" t="s">
        <v>140</v>
      </c>
      <c r="C71" s="58" t="s">
        <v>141</v>
      </c>
      <c r="D71" s="23" t="s">
        <v>125</v>
      </c>
      <c r="E71" s="42">
        <v>2</v>
      </c>
      <c r="F71" s="42">
        <v>32</v>
      </c>
      <c r="G71" s="42">
        <v>32</v>
      </c>
      <c r="H71" s="61"/>
      <c r="I71" s="61"/>
      <c r="J71" s="61"/>
      <c r="K71" s="61"/>
      <c r="L71" s="61"/>
      <c r="M71" s="42">
        <v>2</v>
      </c>
      <c r="N71" s="61"/>
      <c r="O71" s="61"/>
      <c r="P71" s="69"/>
    </row>
    <row r="72" ht="20.1" customHeight="1" spans="1:16">
      <c r="A72" s="41">
        <v>2204015</v>
      </c>
      <c r="B72" s="21" t="s">
        <v>142</v>
      </c>
      <c r="C72" s="58" t="s">
        <v>143</v>
      </c>
      <c r="D72" s="93" t="s">
        <v>144</v>
      </c>
      <c r="E72" s="42">
        <v>3</v>
      </c>
      <c r="F72" s="42">
        <v>48</v>
      </c>
      <c r="G72" s="42">
        <v>16</v>
      </c>
      <c r="H72" s="42">
        <v>32</v>
      </c>
      <c r="I72" s="61"/>
      <c r="J72" s="61"/>
      <c r="K72" s="61"/>
      <c r="L72" s="61"/>
      <c r="M72" s="61"/>
      <c r="N72" s="42">
        <v>3</v>
      </c>
      <c r="O72" s="61"/>
      <c r="P72" s="69"/>
    </row>
    <row r="73" ht="20.1" customHeight="1" spans="1:16">
      <c r="A73" s="41">
        <v>2204053</v>
      </c>
      <c r="B73" s="21" t="s">
        <v>145</v>
      </c>
      <c r="C73" s="58" t="s">
        <v>146</v>
      </c>
      <c r="D73" s="60" t="s">
        <v>125</v>
      </c>
      <c r="E73" s="42">
        <v>3</v>
      </c>
      <c r="F73" s="42">
        <f>PRODUCT(E73,16)</f>
        <v>48</v>
      </c>
      <c r="G73" s="42">
        <v>48</v>
      </c>
      <c r="H73" s="61"/>
      <c r="I73" s="61"/>
      <c r="J73" s="61"/>
      <c r="K73" s="61"/>
      <c r="L73" s="61"/>
      <c r="M73" s="61"/>
      <c r="N73" s="42">
        <v>3</v>
      </c>
      <c r="O73" s="61"/>
      <c r="P73" s="69"/>
    </row>
    <row r="74" ht="20.1" customHeight="1" spans="1:16">
      <c r="A74" s="41">
        <v>2204012</v>
      </c>
      <c r="B74" s="21" t="s">
        <v>147</v>
      </c>
      <c r="C74" s="58" t="s">
        <v>148</v>
      </c>
      <c r="D74" s="60" t="s">
        <v>125</v>
      </c>
      <c r="E74" s="42">
        <v>3</v>
      </c>
      <c r="F74" s="42">
        <v>48</v>
      </c>
      <c r="G74" s="42">
        <v>48</v>
      </c>
      <c r="H74" s="61"/>
      <c r="I74" s="61"/>
      <c r="J74" s="61"/>
      <c r="K74" s="61"/>
      <c r="L74" s="61"/>
      <c r="M74" s="61"/>
      <c r="N74" s="42">
        <v>3</v>
      </c>
      <c r="O74" s="61"/>
      <c r="P74" s="69"/>
    </row>
    <row r="75" ht="20.1" customHeight="1" spans="1:16">
      <c r="A75" s="41">
        <v>2204025</v>
      </c>
      <c r="B75" s="21" t="s">
        <v>149</v>
      </c>
      <c r="C75" s="22" t="s">
        <v>150</v>
      </c>
      <c r="D75" s="94" t="s">
        <v>125</v>
      </c>
      <c r="E75" s="42">
        <v>2</v>
      </c>
      <c r="F75" s="42">
        <v>32</v>
      </c>
      <c r="G75" s="42">
        <v>32</v>
      </c>
      <c r="H75" s="83"/>
      <c r="I75" s="83"/>
      <c r="J75" s="83"/>
      <c r="K75" s="83"/>
      <c r="L75" s="83"/>
      <c r="M75" s="83"/>
      <c r="N75" s="21">
        <v>2</v>
      </c>
      <c r="O75" s="83"/>
      <c r="P75" s="69"/>
    </row>
    <row r="76" ht="20.1" customHeight="1" spans="1:16">
      <c r="A76" s="50">
        <v>2204034</v>
      </c>
      <c r="B76" s="21" t="s">
        <v>151</v>
      </c>
      <c r="C76" s="58" t="s">
        <v>152</v>
      </c>
      <c r="D76" s="94" t="s">
        <v>125</v>
      </c>
      <c r="E76" s="42">
        <v>1</v>
      </c>
      <c r="F76" s="42">
        <v>16</v>
      </c>
      <c r="G76" s="61"/>
      <c r="H76" s="42">
        <v>16</v>
      </c>
      <c r="I76" s="61"/>
      <c r="J76" s="61"/>
      <c r="K76" s="61"/>
      <c r="L76" s="61"/>
      <c r="M76" s="61"/>
      <c r="N76" s="42">
        <v>1</v>
      </c>
      <c r="O76" s="61"/>
      <c r="P76" s="69"/>
    </row>
    <row r="77" ht="20.1" customHeight="1" spans="1:16">
      <c r="A77" s="41">
        <v>2204028</v>
      </c>
      <c r="B77" s="21" t="s">
        <v>153</v>
      </c>
      <c r="C77" s="58" t="s">
        <v>154</v>
      </c>
      <c r="D77" s="60" t="s">
        <v>125</v>
      </c>
      <c r="E77" s="42">
        <v>2</v>
      </c>
      <c r="F77" s="42">
        <v>32</v>
      </c>
      <c r="G77" s="42">
        <v>32</v>
      </c>
      <c r="H77" s="61"/>
      <c r="I77" s="61"/>
      <c r="J77" s="61"/>
      <c r="K77" s="61"/>
      <c r="L77" s="61"/>
      <c r="M77" s="61"/>
      <c r="N77" s="61"/>
      <c r="O77" s="42">
        <v>2</v>
      </c>
      <c r="P77" s="69"/>
    </row>
    <row r="78" ht="20.1" customHeight="1" spans="1:16">
      <c r="A78" s="28" t="s">
        <v>155</v>
      </c>
      <c r="B78" s="29"/>
      <c r="C78" s="30"/>
      <c r="D78" s="31"/>
      <c r="E78" s="32">
        <f t="shared" ref="E78:P78" si="6">SUM(E61:E77)</f>
        <v>35</v>
      </c>
      <c r="F78" s="32">
        <f t="shared" si="6"/>
        <v>560</v>
      </c>
      <c r="G78" s="31">
        <f t="shared" si="6"/>
        <v>480</v>
      </c>
      <c r="H78" s="31">
        <f t="shared" si="6"/>
        <v>80</v>
      </c>
      <c r="I78" s="31">
        <f t="shared" si="6"/>
        <v>0</v>
      </c>
      <c r="J78" s="31">
        <f t="shared" si="6"/>
        <v>0</v>
      </c>
      <c r="K78" s="31">
        <f t="shared" si="6"/>
        <v>2</v>
      </c>
      <c r="L78" s="31">
        <f t="shared" si="6"/>
        <v>4</v>
      </c>
      <c r="M78" s="32">
        <f t="shared" si="6"/>
        <v>15</v>
      </c>
      <c r="N78" s="31">
        <f t="shared" si="6"/>
        <v>12</v>
      </c>
      <c r="O78" s="31">
        <f t="shared" si="6"/>
        <v>2</v>
      </c>
      <c r="P78" s="101">
        <f t="shared" si="6"/>
        <v>0</v>
      </c>
    </row>
    <row r="79" ht="30" customHeight="1" spans="1:16">
      <c r="A79" s="95" t="s">
        <v>156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102"/>
    </row>
    <row r="80" ht="19.5" customHeight="1" spans="1:16">
      <c r="A80" s="35" t="s">
        <v>3</v>
      </c>
      <c r="B80" s="36" t="s">
        <v>4</v>
      </c>
      <c r="C80" s="37"/>
      <c r="D80" s="38" t="s">
        <v>5</v>
      </c>
      <c r="E80" s="38" t="s">
        <v>41</v>
      </c>
      <c r="F80" s="38" t="s">
        <v>68</v>
      </c>
      <c r="G80" s="38" t="s">
        <v>157</v>
      </c>
      <c r="H80" s="38" t="s">
        <v>158</v>
      </c>
      <c r="I80" s="72" t="s">
        <v>10</v>
      </c>
      <c r="J80" s="73"/>
      <c r="K80" s="73"/>
      <c r="L80" s="73"/>
      <c r="M80" s="73"/>
      <c r="N80" s="73"/>
      <c r="O80" s="73"/>
      <c r="P80" s="74"/>
    </row>
    <row r="81" ht="39" customHeight="1" spans="1:16">
      <c r="A81" s="13"/>
      <c r="B81" s="14" t="s">
        <v>11</v>
      </c>
      <c r="C81" s="14" t="s">
        <v>12</v>
      </c>
      <c r="D81" s="15"/>
      <c r="E81" s="15"/>
      <c r="F81" s="15"/>
      <c r="G81" s="15"/>
      <c r="H81" s="15"/>
      <c r="I81" s="14" t="s">
        <v>13</v>
      </c>
      <c r="J81" s="14" t="s">
        <v>14</v>
      </c>
      <c r="K81" s="14" t="s">
        <v>15</v>
      </c>
      <c r="L81" s="14" t="s">
        <v>16</v>
      </c>
      <c r="M81" s="14" t="s">
        <v>17</v>
      </c>
      <c r="N81" s="14" t="s">
        <v>18</v>
      </c>
      <c r="O81" s="14" t="s">
        <v>19</v>
      </c>
      <c r="P81" s="67" t="s">
        <v>20</v>
      </c>
    </row>
    <row r="82" ht="20.1" customHeight="1" spans="1:16">
      <c r="A82" s="39">
        <v>2100035</v>
      </c>
      <c r="B82" s="17" t="s">
        <v>159</v>
      </c>
      <c r="C82" s="97" t="s">
        <v>160</v>
      </c>
      <c r="D82" s="98" t="s">
        <v>24</v>
      </c>
      <c r="E82" s="19">
        <v>2</v>
      </c>
      <c r="F82" s="19">
        <v>32</v>
      </c>
      <c r="G82" s="19">
        <v>32</v>
      </c>
      <c r="H82" s="44"/>
      <c r="I82" s="44"/>
      <c r="J82" s="44"/>
      <c r="K82" s="19">
        <v>2</v>
      </c>
      <c r="L82" s="44"/>
      <c r="M82" s="44"/>
      <c r="N82" s="44"/>
      <c r="O82" s="44"/>
      <c r="P82" s="103"/>
    </row>
    <row r="83" ht="20.1" customHeight="1" spans="1:16">
      <c r="A83" s="50">
        <v>2204055</v>
      </c>
      <c r="B83" s="21" t="s">
        <v>161</v>
      </c>
      <c r="C83" s="99" t="s">
        <v>162</v>
      </c>
      <c r="D83" s="93" t="s">
        <v>125</v>
      </c>
      <c r="E83" s="23">
        <v>3</v>
      </c>
      <c r="F83" s="23">
        <f>PRODUCT(E83,16)</f>
        <v>48</v>
      </c>
      <c r="G83" s="23">
        <v>48</v>
      </c>
      <c r="H83" s="25"/>
      <c r="I83" s="25"/>
      <c r="J83" s="25"/>
      <c r="K83" s="25"/>
      <c r="L83" s="25"/>
      <c r="M83" s="23">
        <v>3</v>
      </c>
      <c r="N83" s="25"/>
      <c r="O83" s="25"/>
      <c r="P83" s="104"/>
    </row>
    <row r="84" ht="20.1" customHeight="1" spans="1:16">
      <c r="A84" s="41">
        <v>2209007</v>
      </c>
      <c r="B84" s="21" t="s">
        <v>163</v>
      </c>
      <c r="C84" s="99" t="s">
        <v>164</v>
      </c>
      <c r="D84" s="93" t="s">
        <v>144</v>
      </c>
      <c r="E84" s="23">
        <v>3</v>
      </c>
      <c r="F84" s="23">
        <f>PRODUCT(E84,16)</f>
        <v>48</v>
      </c>
      <c r="G84" s="23">
        <v>48</v>
      </c>
      <c r="H84" s="23">
        <v>16</v>
      </c>
      <c r="I84" s="25"/>
      <c r="J84" s="25"/>
      <c r="K84" s="25"/>
      <c r="L84" s="25"/>
      <c r="M84" s="23">
        <v>3</v>
      </c>
      <c r="N84" s="25"/>
      <c r="O84" s="25"/>
      <c r="P84" s="104"/>
    </row>
    <row r="85" ht="20.1" customHeight="1" spans="1:16">
      <c r="A85" s="41">
        <v>2209071</v>
      </c>
      <c r="B85" s="21" t="s">
        <v>165</v>
      </c>
      <c r="C85" s="99" t="s">
        <v>166</v>
      </c>
      <c r="D85" s="93" t="s">
        <v>144</v>
      </c>
      <c r="E85" s="23">
        <v>1.5</v>
      </c>
      <c r="F85" s="23">
        <v>24</v>
      </c>
      <c r="G85" s="23">
        <v>24</v>
      </c>
      <c r="H85" s="25"/>
      <c r="I85" s="25"/>
      <c r="J85" s="25"/>
      <c r="K85" s="25"/>
      <c r="L85" s="25"/>
      <c r="M85" s="23">
        <v>1.5</v>
      </c>
      <c r="N85" s="25"/>
      <c r="O85" s="25"/>
      <c r="P85" s="104"/>
    </row>
    <row r="86" ht="20.1" customHeight="1" spans="1:16">
      <c r="A86" s="41">
        <v>2209082</v>
      </c>
      <c r="B86" s="21" t="s">
        <v>167</v>
      </c>
      <c r="C86" s="99" t="s">
        <v>168</v>
      </c>
      <c r="D86" s="93" t="s">
        <v>144</v>
      </c>
      <c r="E86" s="23">
        <v>1.5</v>
      </c>
      <c r="F86" s="23">
        <v>16</v>
      </c>
      <c r="G86" s="25"/>
      <c r="H86" s="23">
        <v>16</v>
      </c>
      <c r="I86" s="25"/>
      <c r="J86" s="25"/>
      <c r="K86" s="25"/>
      <c r="L86" s="25"/>
      <c r="M86" s="23">
        <v>1.5</v>
      </c>
      <c r="N86" s="25"/>
      <c r="O86" s="25"/>
      <c r="P86" s="104"/>
    </row>
    <row r="87" ht="20.1" customHeight="1" spans="1:16">
      <c r="A87" s="41">
        <v>2209011</v>
      </c>
      <c r="B87" s="21" t="s">
        <v>169</v>
      </c>
      <c r="C87" s="99" t="s">
        <v>170</v>
      </c>
      <c r="D87" s="93" t="s">
        <v>144</v>
      </c>
      <c r="E87" s="23">
        <v>2</v>
      </c>
      <c r="F87" s="23">
        <v>32</v>
      </c>
      <c r="G87" s="23">
        <v>32</v>
      </c>
      <c r="H87" s="25"/>
      <c r="I87" s="25"/>
      <c r="J87" s="25"/>
      <c r="K87" s="25"/>
      <c r="L87" s="25"/>
      <c r="M87" s="23">
        <v>2</v>
      </c>
      <c r="N87" s="25"/>
      <c r="O87" s="25"/>
      <c r="P87" s="104"/>
    </row>
    <row r="88" ht="20.1" customHeight="1" spans="1:16">
      <c r="A88" s="41">
        <v>2209005</v>
      </c>
      <c r="B88" s="21" t="s">
        <v>171</v>
      </c>
      <c r="C88" s="99" t="s">
        <v>172</v>
      </c>
      <c r="D88" s="93" t="s">
        <v>144</v>
      </c>
      <c r="E88" s="23">
        <v>3</v>
      </c>
      <c r="F88" s="23">
        <v>48</v>
      </c>
      <c r="G88" s="23">
        <v>48</v>
      </c>
      <c r="H88" s="25"/>
      <c r="I88" s="25"/>
      <c r="J88" s="25"/>
      <c r="K88" s="25"/>
      <c r="L88" s="25"/>
      <c r="M88" s="23">
        <v>3</v>
      </c>
      <c r="N88" s="25"/>
      <c r="O88" s="25"/>
      <c r="P88" s="104"/>
    </row>
    <row r="89" ht="20.1" customHeight="1" spans="1:16">
      <c r="A89" s="41">
        <v>2209056</v>
      </c>
      <c r="B89" s="21" t="s">
        <v>173</v>
      </c>
      <c r="C89" s="99" t="s">
        <v>174</v>
      </c>
      <c r="D89" s="93" t="s">
        <v>144</v>
      </c>
      <c r="E89" s="23">
        <v>1</v>
      </c>
      <c r="F89" s="23">
        <v>16</v>
      </c>
      <c r="G89" s="25"/>
      <c r="H89" s="23">
        <v>16</v>
      </c>
      <c r="I89" s="25"/>
      <c r="J89" s="25"/>
      <c r="K89" s="25"/>
      <c r="L89" s="25"/>
      <c r="M89" s="23">
        <v>1</v>
      </c>
      <c r="N89" s="25"/>
      <c r="O89" s="25"/>
      <c r="P89" s="104"/>
    </row>
    <row r="90" ht="20.1" customHeight="1" spans="1:16">
      <c r="A90" s="41">
        <v>2209008</v>
      </c>
      <c r="B90" s="21" t="s">
        <v>175</v>
      </c>
      <c r="C90" s="99" t="s">
        <v>176</v>
      </c>
      <c r="D90" s="93" t="s">
        <v>144</v>
      </c>
      <c r="E90" s="23">
        <v>3.5</v>
      </c>
      <c r="F90" s="23">
        <f>PRODUCT(E90,16)</f>
        <v>56</v>
      </c>
      <c r="G90" s="23">
        <v>56</v>
      </c>
      <c r="H90" s="25"/>
      <c r="I90" s="25"/>
      <c r="J90" s="25"/>
      <c r="K90" s="25"/>
      <c r="L90" s="25"/>
      <c r="M90" s="25"/>
      <c r="N90" s="23">
        <v>3.5</v>
      </c>
      <c r="O90" s="25"/>
      <c r="P90" s="104"/>
    </row>
    <row r="91" ht="20.1" customHeight="1" spans="1:16">
      <c r="A91" s="41">
        <v>2209009</v>
      </c>
      <c r="B91" s="21" t="s">
        <v>177</v>
      </c>
      <c r="C91" s="99" t="s">
        <v>178</v>
      </c>
      <c r="D91" s="93" t="s">
        <v>144</v>
      </c>
      <c r="E91" s="23">
        <v>2.5</v>
      </c>
      <c r="F91" s="23">
        <f>PRODUCT(E91,16)</f>
        <v>40</v>
      </c>
      <c r="G91" s="23">
        <v>40</v>
      </c>
      <c r="H91" s="25"/>
      <c r="I91" s="25"/>
      <c r="J91" s="25"/>
      <c r="K91" s="25"/>
      <c r="L91" s="25"/>
      <c r="M91" s="25"/>
      <c r="N91" s="23">
        <v>2.5</v>
      </c>
      <c r="O91" s="25"/>
      <c r="P91" s="104"/>
    </row>
    <row r="92" ht="20.1" customHeight="1" spans="1:16">
      <c r="A92" s="41">
        <v>2209083</v>
      </c>
      <c r="B92" s="21" t="s">
        <v>179</v>
      </c>
      <c r="C92" s="99" t="s">
        <v>180</v>
      </c>
      <c r="D92" s="93" t="s">
        <v>144</v>
      </c>
      <c r="E92" s="23">
        <v>1</v>
      </c>
      <c r="F92" s="23">
        <v>16</v>
      </c>
      <c r="G92" s="25"/>
      <c r="H92" s="23">
        <v>16</v>
      </c>
      <c r="I92" s="25"/>
      <c r="J92" s="25"/>
      <c r="K92" s="25"/>
      <c r="L92" s="25"/>
      <c r="M92" s="25"/>
      <c r="N92" s="23">
        <v>1</v>
      </c>
      <c r="O92" s="25"/>
      <c r="P92" s="104"/>
    </row>
    <row r="93" ht="20.1" customHeight="1" spans="1:16">
      <c r="A93" s="41">
        <v>2209013</v>
      </c>
      <c r="B93" s="21" t="s">
        <v>181</v>
      </c>
      <c r="C93" s="99" t="s">
        <v>182</v>
      </c>
      <c r="D93" s="93" t="s">
        <v>144</v>
      </c>
      <c r="E93" s="23">
        <v>2</v>
      </c>
      <c r="F93" s="23">
        <v>32</v>
      </c>
      <c r="G93" s="23">
        <v>32</v>
      </c>
      <c r="H93" s="25"/>
      <c r="I93" s="25"/>
      <c r="J93" s="25"/>
      <c r="K93" s="25"/>
      <c r="L93" s="25"/>
      <c r="M93" s="25"/>
      <c r="N93" s="23">
        <v>2</v>
      </c>
      <c r="O93" s="25"/>
      <c r="P93" s="104"/>
    </row>
    <row r="94" ht="20.1" customHeight="1" spans="1:16">
      <c r="A94" s="41">
        <v>2204053</v>
      </c>
      <c r="B94" s="21" t="s">
        <v>183</v>
      </c>
      <c r="C94" s="99" t="s">
        <v>184</v>
      </c>
      <c r="D94" s="93" t="s">
        <v>125</v>
      </c>
      <c r="E94" s="23">
        <v>3</v>
      </c>
      <c r="F94" s="23">
        <f>PRODUCT(E94,16)</f>
        <v>48</v>
      </c>
      <c r="G94" s="23">
        <v>48</v>
      </c>
      <c r="H94" s="25"/>
      <c r="I94" s="25"/>
      <c r="J94" s="25"/>
      <c r="K94" s="25"/>
      <c r="L94" s="25"/>
      <c r="M94" s="25"/>
      <c r="N94" s="23">
        <v>3</v>
      </c>
      <c r="O94" s="25"/>
      <c r="P94" s="104"/>
    </row>
    <row r="95" ht="20.1" customHeight="1" spans="1:16">
      <c r="A95" s="41">
        <v>2209057</v>
      </c>
      <c r="B95" s="21" t="s">
        <v>185</v>
      </c>
      <c r="C95" s="99" t="s">
        <v>186</v>
      </c>
      <c r="D95" s="93" t="s">
        <v>144</v>
      </c>
      <c r="E95" s="23">
        <v>1</v>
      </c>
      <c r="F95" s="23">
        <v>16</v>
      </c>
      <c r="G95" s="23">
        <v>16</v>
      </c>
      <c r="H95" s="25"/>
      <c r="I95" s="25"/>
      <c r="J95" s="25"/>
      <c r="K95" s="25"/>
      <c r="L95" s="25"/>
      <c r="M95" s="25"/>
      <c r="N95" s="25"/>
      <c r="O95" s="23">
        <v>1</v>
      </c>
      <c r="P95" s="104"/>
    </row>
    <row r="96" ht="20.1" customHeight="1" spans="1:16">
      <c r="A96" s="41">
        <v>2229072</v>
      </c>
      <c r="B96" s="21" t="s">
        <v>187</v>
      </c>
      <c r="C96" s="99" t="s">
        <v>188</v>
      </c>
      <c r="D96" s="93" t="s">
        <v>144</v>
      </c>
      <c r="E96" s="23">
        <v>3</v>
      </c>
      <c r="F96" s="23">
        <v>48</v>
      </c>
      <c r="G96" s="23">
        <v>48</v>
      </c>
      <c r="H96" s="25"/>
      <c r="I96" s="25"/>
      <c r="J96" s="25"/>
      <c r="K96" s="25"/>
      <c r="L96" s="25"/>
      <c r="M96" s="25"/>
      <c r="N96" s="25"/>
      <c r="O96" s="23">
        <v>3</v>
      </c>
      <c r="P96" s="104"/>
    </row>
    <row r="97" ht="20.1" customHeight="1" spans="1:16">
      <c r="A97" s="41">
        <v>2209010</v>
      </c>
      <c r="B97" s="21" t="s">
        <v>189</v>
      </c>
      <c r="C97" s="99" t="s">
        <v>190</v>
      </c>
      <c r="D97" s="93" t="s">
        <v>144</v>
      </c>
      <c r="E97" s="23">
        <v>2</v>
      </c>
      <c r="F97" s="23">
        <f>PRODUCT(E97,16)</f>
        <v>32</v>
      </c>
      <c r="G97" s="23">
        <v>32</v>
      </c>
      <c r="H97" s="25"/>
      <c r="I97" s="25"/>
      <c r="J97" s="25"/>
      <c r="K97" s="25"/>
      <c r="L97" s="25"/>
      <c r="M97" s="25"/>
      <c r="N97" s="25"/>
      <c r="O97" s="23">
        <v>2</v>
      </c>
      <c r="P97" s="104"/>
    </row>
    <row r="98" ht="20.1" customHeight="1" spans="1:16">
      <c r="A98" s="28" t="s">
        <v>155</v>
      </c>
      <c r="B98" s="29"/>
      <c r="C98" s="30"/>
      <c r="D98" s="31"/>
      <c r="E98" s="31">
        <f t="shared" ref="E98:P98" si="7">SUM(E81:E97)</f>
        <v>35</v>
      </c>
      <c r="F98" s="31">
        <f t="shared" si="7"/>
        <v>552</v>
      </c>
      <c r="G98" s="31">
        <f t="shared" si="7"/>
        <v>504</v>
      </c>
      <c r="H98" s="31">
        <f t="shared" si="7"/>
        <v>64</v>
      </c>
      <c r="I98" s="32">
        <f t="shared" si="7"/>
        <v>0</v>
      </c>
      <c r="J98" s="32">
        <f t="shared" si="7"/>
        <v>0</v>
      </c>
      <c r="K98" s="32">
        <f t="shared" si="7"/>
        <v>2</v>
      </c>
      <c r="L98" s="32">
        <f t="shared" si="7"/>
        <v>0</v>
      </c>
      <c r="M98" s="32">
        <f t="shared" si="7"/>
        <v>15</v>
      </c>
      <c r="N98" s="32">
        <f t="shared" si="7"/>
        <v>12</v>
      </c>
      <c r="O98" s="32">
        <f t="shared" si="7"/>
        <v>6</v>
      </c>
      <c r="P98" s="101">
        <f t="shared" si="7"/>
        <v>0</v>
      </c>
    </row>
    <row r="99" ht="30" customHeight="1" spans="1:16">
      <c r="A99" s="95" t="s">
        <v>191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102"/>
    </row>
    <row r="100" ht="19.5" customHeight="1" spans="1:16">
      <c r="A100" s="35" t="s">
        <v>3</v>
      </c>
      <c r="B100" s="36" t="s">
        <v>4</v>
      </c>
      <c r="C100" s="37"/>
      <c r="D100" s="38" t="s">
        <v>5</v>
      </c>
      <c r="E100" s="38" t="s">
        <v>6</v>
      </c>
      <c r="F100" s="38" t="s">
        <v>68</v>
      </c>
      <c r="G100" s="38" t="s">
        <v>192</v>
      </c>
      <c r="H100" s="38" t="s">
        <v>193</v>
      </c>
      <c r="I100" s="72" t="s">
        <v>10</v>
      </c>
      <c r="J100" s="73"/>
      <c r="K100" s="73"/>
      <c r="L100" s="73"/>
      <c r="M100" s="73"/>
      <c r="N100" s="73"/>
      <c r="O100" s="73"/>
      <c r="P100" s="74"/>
    </row>
    <row r="101" ht="39.75" customHeight="1" spans="1:16">
      <c r="A101" s="13"/>
      <c r="B101" s="14" t="s">
        <v>11</v>
      </c>
      <c r="C101" s="14" t="s">
        <v>12</v>
      </c>
      <c r="D101" s="15"/>
      <c r="E101" s="15"/>
      <c r="F101" s="15"/>
      <c r="G101" s="15"/>
      <c r="H101" s="15"/>
      <c r="I101" s="14" t="s">
        <v>13</v>
      </c>
      <c r="J101" s="14" t="s">
        <v>14</v>
      </c>
      <c r="K101" s="14" t="s">
        <v>15</v>
      </c>
      <c r="L101" s="14" t="s">
        <v>16</v>
      </c>
      <c r="M101" s="14" t="s">
        <v>17</v>
      </c>
      <c r="N101" s="14" t="s">
        <v>18</v>
      </c>
      <c r="O101" s="14" t="s">
        <v>19</v>
      </c>
      <c r="P101" s="67" t="s">
        <v>20</v>
      </c>
    </row>
    <row r="102" ht="20.1" customHeight="1" spans="1:16">
      <c r="A102" s="39">
        <v>2224006</v>
      </c>
      <c r="B102" s="17" t="s">
        <v>194</v>
      </c>
      <c r="C102" s="97" t="s">
        <v>195</v>
      </c>
      <c r="D102" s="98" t="s">
        <v>125</v>
      </c>
      <c r="E102" s="19">
        <v>2</v>
      </c>
      <c r="F102" s="19">
        <v>32</v>
      </c>
      <c r="G102" s="19">
        <v>32</v>
      </c>
      <c r="H102" s="44"/>
      <c r="I102" s="44"/>
      <c r="J102" s="44"/>
      <c r="K102" s="44"/>
      <c r="L102" s="19">
        <v>2</v>
      </c>
      <c r="M102" s="44"/>
      <c r="N102" s="44"/>
      <c r="O102" s="44"/>
      <c r="P102" s="68"/>
    </row>
    <row r="103" ht="20.1" customHeight="1" spans="1:16">
      <c r="A103" s="41">
        <v>2224031</v>
      </c>
      <c r="B103" s="21" t="s">
        <v>196</v>
      </c>
      <c r="C103" s="99" t="s">
        <v>197</v>
      </c>
      <c r="D103" s="93" t="s">
        <v>125</v>
      </c>
      <c r="E103" s="23">
        <v>2</v>
      </c>
      <c r="F103" s="23">
        <v>32</v>
      </c>
      <c r="G103" s="23">
        <v>32</v>
      </c>
      <c r="H103" s="25"/>
      <c r="I103" s="25"/>
      <c r="J103" s="25"/>
      <c r="K103" s="25"/>
      <c r="L103" s="23">
        <v>2</v>
      </c>
      <c r="M103" s="25"/>
      <c r="N103" s="25"/>
      <c r="O103" s="25"/>
      <c r="P103" s="69"/>
    </row>
    <row r="104" ht="20.1" customHeight="1" spans="1:16">
      <c r="A104" s="41">
        <v>2210037</v>
      </c>
      <c r="B104" s="21" t="s">
        <v>198</v>
      </c>
      <c r="C104" s="99" t="s">
        <v>199</v>
      </c>
      <c r="D104" s="93" t="s">
        <v>125</v>
      </c>
      <c r="E104" s="23">
        <v>3</v>
      </c>
      <c r="F104" s="23">
        <v>48</v>
      </c>
      <c r="G104" s="23">
        <v>48</v>
      </c>
      <c r="H104" s="25"/>
      <c r="I104" s="25"/>
      <c r="J104" s="25"/>
      <c r="K104" s="25"/>
      <c r="L104" s="23">
        <v>3</v>
      </c>
      <c r="M104" s="25"/>
      <c r="N104" s="25"/>
      <c r="O104" s="25"/>
      <c r="P104" s="69"/>
    </row>
    <row r="105" ht="20.1" customHeight="1" spans="1:16">
      <c r="A105" s="41">
        <v>2200151</v>
      </c>
      <c r="B105" s="21" t="s">
        <v>200</v>
      </c>
      <c r="C105" s="99" t="s">
        <v>201</v>
      </c>
      <c r="D105" s="93" t="s">
        <v>125</v>
      </c>
      <c r="E105" s="23">
        <v>4</v>
      </c>
      <c r="F105" s="23">
        <v>64</v>
      </c>
      <c r="G105" s="23">
        <v>64</v>
      </c>
      <c r="H105" s="25"/>
      <c r="I105" s="25"/>
      <c r="J105" s="25"/>
      <c r="K105" s="25"/>
      <c r="L105" s="25"/>
      <c r="M105" s="23">
        <v>4</v>
      </c>
      <c r="N105" s="25"/>
      <c r="O105" s="25"/>
      <c r="P105" s="69"/>
    </row>
    <row r="106" ht="20.1" customHeight="1" spans="1:16">
      <c r="A106" s="41">
        <v>2210038</v>
      </c>
      <c r="B106" s="21" t="s">
        <v>202</v>
      </c>
      <c r="C106" s="99" t="s">
        <v>203</v>
      </c>
      <c r="D106" s="93" t="s">
        <v>125</v>
      </c>
      <c r="E106" s="23">
        <v>2</v>
      </c>
      <c r="F106" s="23">
        <v>32</v>
      </c>
      <c r="G106" s="23">
        <v>32</v>
      </c>
      <c r="H106" s="25"/>
      <c r="I106" s="25"/>
      <c r="J106" s="25"/>
      <c r="K106" s="25"/>
      <c r="L106" s="25"/>
      <c r="M106" s="23">
        <v>2</v>
      </c>
      <c r="N106" s="25"/>
      <c r="O106" s="25"/>
      <c r="P106" s="69"/>
    </row>
    <row r="107" ht="20.1" customHeight="1" spans="1:16">
      <c r="A107" s="41">
        <v>2210009</v>
      </c>
      <c r="B107" s="21" t="s">
        <v>204</v>
      </c>
      <c r="C107" s="99" t="s">
        <v>205</v>
      </c>
      <c r="D107" s="93" t="s">
        <v>125</v>
      </c>
      <c r="E107" s="23">
        <v>3</v>
      </c>
      <c r="F107" s="23">
        <v>48</v>
      </c>
      <c r="G107" s="23">
        <v>48</v>
      </c>
      <c r="H107" s="25"/>
      <c r="I107" s="25"/>
      <c r="J107" s="25"/>
      <c r="K107" s="25"/>
      <c r="L107" s="25"/>
      <c r="M107" s="23">
        <v>3</v>
      </c>
      <c r="N107" s="25"/>
      <c r="O107" s="25"/>
      <c r="P107" s="69"/>
    </row>
    <row r="108" ht="20.1" customHeight="1" spans="1:16">
      <c r="A108" s="41">
        <v>2200173</v>
      </c>
      <c r="B108" s="21" t="s">
        <v>206</v>
      </c>
      <c r="C108" s="99" t="s">
        <v>207</v>
      </c>
      <c r="D108" s="93" t="s">
        <v>125</v>
      </c>
      <c r="E108" s="23">
        <v>3</v>
      </c>
      <c r="F108" s="23">
        <v>48</v>
      </c>
      <c r="G108" s="23">
        <v>48</v>
      </c>
      <c r="H108" s="25"/>
      <c r="I108" s="25"/>
      <c r="J108" s="25"/>
      <c r="K108" s="25"/>
      <c r="L108" s="25"/>
      <c r="M108" s="23">
        <v>3</v>
      </c>
      <c r="N108" s="25"/>
      <c r="O108" s="25"/>
      <c r="P108" s="69"/>
    </row>
    <row r="109" ht="20.1" customHeight="1" spans="1:16">
      <c r="A109" s="41">
        <v>2210007</v>
      </c>
      <c r="B109" s="21" t="s">
        <v>208</v>
      </c>
      <c r="C109" s="99" t="s">
        <v>209</v>
      </c>
      <c r="D109" s="93" t="s">
        <v>125</v>
      </c>
      <c r="E109" s="23">
        <v>3</v>
      </c>
      <c r="F109" s="23">
        <v>48</v>
      </c>
      <c r="G109" s="23">
        <v>48</v>
      </c>
      <c r="H109" s="25"/>
      <c r="I109" s="25"/>
      <c r="J109" s="25"/>
      <c r="K109" s="25"/>
      <c r="L109" s="25"/>
      <c r="M109" s="23">
        <v>3</v>
      </c>
      <c r="N109" s="25"/>
      <c r="O109" s="25"/>
      <c r="P109" s="69"/>
    </row>
    <row r="110" ht="20.1" customHeight="1" spans="1:16">
      <c r="A110" s="41">
        <v>2210036</v>
      </c>
      <c r="B110" s="21" t="s">
        <v>210</v>
      </c>
      <c r="C110" s="99" t="s">
        <v>211</v>
      </c>
      <c r="D110" s="93" t="s">
        <v>125</v>
      </c>
      <c r="E110" s="23">
        <v>2</v>
      </c>
      <c r="F110" s="23">
        <v>32</v>
      </c>
      <c r="G110" s="23">
        <v>32</v>
      </c>
      <c r="H110" s="25"/>
      <c r="I110" s="25"/>
      <c r="J110" s="25"/>
      <c r="K110" s="25"/>
      <c r="L110" s="25"/>
      <c r="M110" s="25"/>
      <c r="N110" s="23">
        <v>2</v>
      </c>
      <c r="O110" s="25"/>
      <c r="P110" s="69"/>
    </row>
    <row r="111" ht="20.1" customHeight="1" spans="1:16">
      <c r="A111" s="41">
        <v>2210047</v>
      </c>
      <c r="B111" s="21" t="s">
        <v>212</v>
      </c>
      <c r="C111" s="99" t="s">
        <v>213</v>
      </c>
      <c r="D111" s="93" t="s">
        <v>125</v>
      </c>
      <c r="E111" s="23">
        <v>2.5</v>
      </c>
      <c r="F111" s="23">
        <v>40</v>
      </c>
      <c r="G111" s="23">
        <v>40</v>
      </c>
      <c r="H111" s="25"/>
      <c r="I111" s="25"/>
      <c r="J111" s="25"/>
      <c r="K111" s="25"/>
      <c r="L111" s="25"/>
      <c r="M111" s="25"/>
      <c r="N111" s="23">
        <v>2.5</v>
      </c>
      <c r="O111" s="25"/>
      <c r="P111" s="69"/>
    </row>
    <row r="112" ht="20.1" customHeight="1" spans="1:16">
      <c r="A112" s="41">
        <v>2210048</v>
      </c>
      <c r="B112" s="21" t="s">
        <v>214</v>
      </c>
      <c r="C112" s="99" t="s">
        <v>215</v>
      </c>
      <c r="D112" s="93" t="s">
        <v>125</v>
      </c>
      <c r="E112" s="23">
        <v>0.5</v>
      </c>
      <c r="F112" s="23">
        <v>8</v>
      </c>
      <c r="G112" s="23">
        <v>8</v>
      </c>
      <c r="H112" s="25"/>
      <c r="I112" s="25"/>
      <c r="J112" s="25"/>
      <c r="K112" s="25"/>
      <c r="L112" s="25"/>
      <c r="M112" s="25"/>
      <c r="N112" s="23">
        <v>0.5</v>
      </c>
      <c r="O112" s="25"/>
      <c r="P112" s="69"/>
    </row>
    <row r="113" ht="20.1" customHeight="1" spans="1:16">
      <c r="A113" s="41">
        <v>2210008</v>
      </c>
      <c r="B113" s="21" t="s">
        <v>216</v>
      </c>
      <c r="C113" s="99" t="s">
        <v>217</v>
      </c>
      <c r="D113" s="93" t="s">
        <v>125</v>
      </c>
      <c r="E113" s="23">
        <v>3</v>
      </c>
      <c r="F113" s="23">
        <v>48</v>
      </c>
      <c r="G113" s="23">
        <v>48</v>
      </c>
      <c r="H113" s="25"/>
      <c r="I113" s="25"/>
      <c r="J113" s="25"/>
      <c r="K113" s="25"/>
      <c r="L113" s="25"/>
      <c r="M113" s="25"/>
      <c r="N113" s="23">
        <v>3</v>
      </c>
      <c r="O113" s="25"/>
      <c r="P113" s="69"/>
    </row>
    <row r="114" ht="20.1" customHeight="1" spans="1:16">
      <c r="A114" s="41">
        <v>2210010</v>
      </c>
      <c r="B114" s="21" t="s">
        <v>181</v>
      </c>
      <c r="C114" s="99" t="s">
        <v>182</v>
      </c>
      <c r="D114" s="93" t="s">
        <v>125</v>
      </c>
      <c r="E114" s="23">
        <v>2</v>
      </c>
      <c r="F114" s="23">
        <v>32</v>
      </c>
      <c r="G114" s="23">
        <v>32</v>
      </c>
      <c r="H114" s="25"/>
      <c r="I114" s="25"/>
      <c r="J114" s="25"/>
      <c r="K114" s="25"/>
      <c r="L114" s="25"/>
      <c r="M114" s="25"/>
      <c r="N114" s="23">
        <v>2</v>
      </c>
      <c r="O114" s="25"/>
      <c r="P114" s="69"/>
    </row>
    <row r="115" ht="20.1" customHeight="1" spans="1:16">
      <c r="A115" s="24">
        <v>2210018</v>
      </c>
      <c r="B115" s="21" t="s">
        <v>218</v>
      </c>
      <c r="C115" s="99" t="s">
        <v>219</v>
      </c>
      <c r="D115" s="93" t="s">
        <v>125</v>
      </c>
      <c r="E115" s="23">
        <v>2</v>
      </c>
      <c r="F115" s="23">
        <v>32</v>
      </c>
      <c r="G115" s="23">
        <v>32</v>
      </c>
      <c r="H115" s="25"/>
      <c r="I115" s="25"/>
      <c r="J115" s="25"/>
      <c r="K115" s="25"/>
      <c r="L115" s="25"/>
      <c r="M115" s="25"/>
      <c r="N115" s="25"/>
      <c r="O115" s="23">
        <v>2</v>
      </c>
      <c r="P115" s="69"/>
    </row>
    <row r="116" ht="15.2" customHeight="1" spans="1:16">
      <c r="A116" s="28" t="s">
        <v>93</v>
      </c>
      <c r="B116" s="29"/>
      <c r="C116" s="30"/>
      <c r="D116" s="31"/>
      <c r="E116" s="32">
        <f t="shared" ref="E116:P116" si="8">SUM(E99:E115)</f>
        <v>34</v>
      </c>
      <c r="F116" s="32">
        <f t="shared" si="8"/>
        <v>544</v>
      </c>
      <c r="G116" s="32">
        <f t="shared" si="8"/>
        <v>544</v>
      </c>
      <c r="H116" s="32">
        <f t="shared" si="8"/>
        <v>0</v>
      </c>
      <c r="I116" s="32">
        <f t="shared" si="8"/>
        <v>0</v>
      </c>
      <c r="J116" s="32">
        <f t="shared" si="8"/>
        <v>0</v>
      </c>
      <c r="K116" s="32">
        <f t="shared" si="8"/>
        <v>0</v>
      </c>
      <c r="L116" s="32">
        <f t="shared" si="8"/>
        <v>7</v>
      </c>
      <c r="M116" s="32">
        <f t="shared" si="8"/>
        <v>15</v>
      </c>
      <c r="N116" s="32">
        <f t="shared" si="8"/>
        <v>10</v>
      </c>
      <c r="O116" s="32">
        <f t="shared" si="8"/>
        <v>2</v>
      </c>
      <c r="P116" s="101">
        <f t="shared" si="8"/>
        <v>0</v>
      </c>
    </row>
    <row r="117" ht="30" customHeight="1" spans="1:16">
      <c r="A117" s="33" t="s">
        <v>220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5"/>
    </row>
    <row r="118" ht="19.5" customHeight="1" spans="1:16">
      <c r="A118" s="35" t="s">
        <v>3</v>
      </c>
      <c r="B118" s="36" t="s">
        <v>4</v>
      </c>
      <c r="C118" s="37"/>
      <c r="D118" s="38" t="s">
        <v>5</v>
      </c>
      <c r="E118" s="38" t="s">
        <v>95</v>
      </c>
      <c r="F118" s="38" t="s">
        <v>221</v>
      </c>
      <c r="G118" s="38" t="s">
        <v>222</v>
      </c>
      <c r="H118" s="38" t="s">
        <v>223</v>
      </c>
      <c r="I118" s="72" t="s">
        <v>10</v>
      </c>
      <c r="J118" s="73"/>
      <c r="K118" s="73"/>
      <c r="L118" s="73"/>
      <c r="M118" s="73"/>
      <c r="N118" s="73"/>
      <c r="O118" s="73"/>
      <c r="P118" s="74"/>
    </row>
    <row r="119" ht="39" customHeight="1" spans="1:16">
      <c r="A119" s="13"/>
      <c r="B119" s="14" t="s">
        <v>11</v>
      </c>
      <c r="C119" s="14" t="s">
        <v>12</v>
      </c>
      <c r="D119" s="15"/>
      <c r="E119" s="15"/>
      <c r="F119" s="15"/>
      <c r="G119" s="15"/>
      <c r="H119" s="15"/>
      <c r="I119" s="14" t="s">
        <v>13</v>
      </c>
      <c r="J119" s="14" t="s">
        <v>14</v>
      </c>
      <c r="K119" s="14" t="s">
        <v>15</v>
      </c>
      <c r="L119" s="14" t="s">
        <v>16</v>
      </c>
      <c r="M119" s="14" t="s">
        <v>17</v>
      </c>
      <c r="N119" s="14" t="s">
        <v>18</v>
      </c>
      <c r="O119" s="14" t="s">
        <v>19</v>
      </c>
      <c r="P119" s="67" t="s">
        <v>20</v>
      </c>
    </row>
    <row r="120" ht="20.1" customHeight="1" spans="1:16">
      <c r="A120" s="54">
        <v>2224032</v>
      </c>
      <c r="B120" s="18" t="s">
        <v>224</v>
      </c>
      <c r="C120" s="18" t="s">
        <v>225</v>
      </c>
      <c r="D120" s="56" t="s">
        <v>125</v>
      </c>
      <c r="E120" s="40">
        <v>2</v>
      </c>
      <c r="F120" s="40">
        <v>32</v>
      </c>
      <c r="G120" s="40">
        <v>32</v>
      </c>
      <c r="H120" s="57"/>
      <c r="I120" s="57"/>
      <c r="J120" s="57"/>
      <c r="K120" s="57"/>
      <c r="L120" s="40">
        <v>2</v>
      </c>
      <c r="M120" s="57"/>
      <c r="N120" s="57"/>
      <c r="O120" s="57"/>
      <c r="P120" s="91"/>
    </row>
    <row r="121" ht="20.1" customHeight="1" spans="1:16">
      <c r="A121" s="50">
        <v>2224031</v>
      </c>
      <c r="B121" s="21" t="s">
        <v>226</v>
      </c>
      <c r="C121" s="22" t="s">
        <v>227</v>
      </c>
      <c r="D121" s="94" t="s">
        <v>125</v>
      </c>
      <c r="E121" s="42">
        <v>2</v>
      </c>
      <c r="F121" s="42">
        <v>32</v>
      </c>
      <c r="G121" s="42">
        <v>32</v>
      </c>
      <c r="H121" s="61"/>
      <c r="I121" s="61"/>
      <c r="J121" s="61"/>
      <c r="K121" s="61"/>
      <c r="L121" s="42">
        <v>2</v>
      </c>
      <c r="M121" s="61"/>
      <c r="N121" s="61"/>
      <c r="O121" s="61"/>
      <c r="P121" s="92"/>
    </row>
    <row r="122" ht="20.1" customHeight="1" spans="1:16">
      <c r="A122" s="50">
        <v>2224033</v>
      </c>
      <c r="B122" s="21" t="s">
        <v>228</v>
      </c>
      <c r="C122" s="22" t="s">
        <v>229</v>
      </c>
      <c r="D122" s="94" t="s">
        <v>125</v>
      </c>
      <c r="E122" s="42">
        <v>3</v>
      </c>
      <c r="F122" s="42">
        <v>48</v>
      </c>
      <c r="G122" s="42">
        <v>48</v>
      </c>
      <c r="H122" s="61"/>
      <c r="I122" s="61"/>
      <c r="J122" s="61"/>
      <c r="K122" s="61"/>
      <c r="L122" s="61"/>
      <c r="M122" s="42">
        <v>3</v>
      </c>
      <c r="N122" s="61"/>
      <c r="O122" s="61"/>
      <c r="P122" s="92"/>
    </row>
    <row r="123" ht="20.1" customHeight="1" spans="1:16">
      <c r="A123" s="50">
        <v>2224034</v>
      </c>
      <c r="B123" s="21" t="s">
        <v>230</v>
      </c>
      <c r="C123" s="22" t="s">
        <v>231</v>
      </c>
      <c r="D123" s="94" t="s">
        <v>125</v>
      </c>
      <c r="E123" s="42">
        <v>3</v>
      </c>
      <c r="F123" s="42">
        <v>48</v>
      </c>
      <c r="G123" s="42">
        <v>48</v>
      </c>
      <c r="H123" s="61"/>
      <c r="I123" s="61"/>
      <c r="J123" s="61"/>
      <c r="K123" s="61"/>
      <c r="L123" s="61"/>
      <c r="M123" s="42">
        <v>3</v>
      </c>
      <c r="N123" s="61"/>
      <c r="O123" s="61"/>
      <c r="P123" s="92"/>
    </row>
    <row r="124" ht="20.1" customHeight="1" spans="1:16">
      <c r="A124" s="50">
        <v>2210038</v>
      </c>
      <c r="B124" s="22" t="s">
        <v>202</v>
      </c>
      <c r="C124" s="22" t="s">
        <v>203</v>
      </c>
      <c r="D124" s="94" t="s">
        <v>125</v>
      </c>
      <c r="E124" s="42">
        <v>2</v>
      </c>
      <c r="F124" s="42">
        <v>32</v>
      </c>
      <c r="G124" s="42">
        <v>32</v>
      </c>
      <c r="H124" s="61"/>
      <c r="I124" s="61"/>
      <c r="J124" s="61"/>
      <c r="K124" s="61"/>
      <c r="L124" s="61"/>
      <c r="M124" s="42">
        <v>2</v>
      </c>
      <c r="N124" s="61"/>
      <c r="O124" s="61"/>
      <c r="P124" s="92"/>
    </row>
    <row r="125" ht="20.1" customHeight="1" spans="1:16">
      <c r="A125" s="50">
        <v>2200151</v>
      </c>
      <c r="B125" s="21" t="s">
        <v>232</v>
      </c>
      <c r="C125" s="22" t="s">
        <v>233</v>
      </c>
      <c r="D125" s="94" t="s">
        <v>125</v>
      </c>
      <c r="E125" s="42">
        <v>4</v>
      </c>
      <c r="F125" s="42">
        <v>64</v>
      </c>
      <c r="G125" s="42">
        <v>64</v>
      </c>
      <c r="H125" s="61"/>
      <c r="I125" s="61"/>
      <c r="J125" s="61"/>
      <c r="K125" s="61"/>
      <c r="L125" s="61"/>
      <c r="M125" s="42">
        <v>4</v>
      </c>
      <c r="N125" s="61"/>
      <c r="O125" s="61"/>
      <c r="P125" s="92"/>
    </row>
    <row r="126" ht="20.1" customHeight="1" spans="1:16">
      <c r="A126" s="50">
        <v>2229080</v>
      </c>
      <c r="B126" s="21" t="s">
        <v>234</v>
      </c>
      <c r="C126" s="22" t="s">
        <v>235</v>
      </c>
      <c r="D126" s="94" t="s">
        <v>125</v>
      </c>
      <c r="E126" s="42">
        <v>2</v>
      </c>
      <c r="F126" s="42">
        <v>32</v>
      </c>
      <c r="G126" s="42">
        <v>32</v>
      </c>
      <c r="H126" s="61"/>
      <c r="I126" s="61"/>
      <c r="J126" s="61"/>
      <c r="K126" s="61"/>
      <c r="L126" s="61"/>
      <c r="M126" s="42">
        <v>2</v>
      </c>
      <c r="N126" s="61"/>
      <c r="O126" s="61"/>
      <c r="P126" s="92"/>
    </row>
    <row r="127" ht="20.1" customHeight="1" spans="1:16">
      <c r="A127" s="50">
        <v>2224015</v>
      </c>
      <c r="B127" s="22" t="s">
        <v>236</v>
      </c>
      <c r="C127" s="22" t="s">
        <v>237</v>
      </c>
      <c r="D127" s="94" t="s">
        <v>125</v>
      </c>
      <c r="E127" s="42">
        <v>2</v>
      </c>
      <c r="F127" s="42">
        <v>32</v>
      </c>
      <c r="G127" s="42">
        <v>32</v>
      </c>
      <c r="H127" s="61"/>
      <c r="I127" s="61"/>
      <c r="J127" s="61"/>
      <c r="K127" s="61"/>
      <c r="L127" s="61"/>
      <c r="M127" s="42">
        <v>2</v>
      </c>
      <c r="N127" s="61"/>
      <c r="O127" s="61"/>
      <c r="P127" s="92"/>
    </row>
    <row r="128" ht="20.1" customHeight="1" spans="1:16">
      <c r="A128" s="50">
        <v>2200173</v>
      </c>
      <c r="B128" s="22" t="s">
        <v>238</v>
      </c>
      <c r="C128" s="22" t="s">
        <v>239</v>
      </c>
      <c r="D128" s="94" t="s">
        <v>125</v>
      </c>
      <c r="E128" s="42">
        <v>3</v>
      </c>
      <c r="F128" s="42">
        <v>48</v>
      </c>
      <c r="G128" s="42">
        <v>48</v>
      </c>
      <c r="H128" s="61"/>
      <c r="I128" s="61"/>
      <c r="J128" s="61"/>
      <c r="K128" s="61"/>
      <c r="L128" s="61"/>
      <c r="M128" s="42">
        <v>3</v>
      </c>
      <c r="N128" s="61"/>
      <c r="O128" s="61"/>
      <c r="P128" s="92"/>
    </row>
    <row r="129" ht="20.1" customHeight="1" spans="1:16">
      <c r="A129" s="50">
        <v>2224035</v>
      </c>
      <c r="B129" s="21" t="s">
        <v>240</v>
      </c>
      <c r="C129" s="22" t="s">
        <v>241</v>
      </c>
      <c r="D129" s="94" t="s">
        <v>125</v>
      </c>
      <c r="E129" s="42">
        <v>3</v>
      </c>
      <c r="F129" s="42">
        <v>48</v>
      </c>
      <c r="G129" s="42">
        <v>48</v>
      </c>
      <c r="H129" s="61"/>
      <c r="I129" s="61"/>
      <c r="J129" s="61"/>
      <c r="K129" s="61"/>
      <c r="L129" s="61"/>
      <c r="M129" s="61"/>
      <c r="N129" s="42">
        <v>3</v>
      </c>
      <c r="O129" s="61"/>
      <c r="P129" s="92"/>
    </row>
    <row r="130" ht="20.1" customHeight="1" spans="1:16">
      <c r="A130" s="50">
        <v>2224013</v>
      </c>
      <c r="B130" s="21" t="s">
        <v>242</v>
      </c>
      <c r="C130" s="22" t="s">
        <v>243</v>
      </c>
      <c r="D130" s="94" t="s">
        <v>125</v>
      </c>
      <c r="E130" s="42">
        <v>2</v>
      </c>
      <c r="F130" s="42">
        <v>32</v>
      </c>
      <c r="G130" s="42">
        <v>32</v>
      </c>
      <c r="H130" s="61"/>
      <c r="I130" s="61"/>
      <c r="J130" s="61"/>
      <c r="K130" s="61"/>
      <c r="L130" s="61"/>
      <c r="M130" s="61"/>
      <c r="N130" s="42">
        <v>2</v>
      </c>
      <c r="O130" s="61"/>
      <c r="P130" s="92"/>
    </row>
    <row r="131" ht="20.1" customHeight="1" spans="1:16">
      <c r="A131" s="50">
        <v>2224059</v>
      </c>
      <c r="B131" s="22" t="s">
        <v>244</v>
      </c>
      <c r="C131" s="22" t="s">
        <v>245</v>
      </c>
      <c r="D131" s="94" t="s">
        <v>125</v>
      </c>
      <c r="E131" s="42">
        <v>2</v>
      </c>
      <c r="F131" s="42">
        <v>32</v>
      </c>
      <c r="G131" s="42">
        <v>32</v>
      </c>
      <c r="H131" s="61"/>
      <c r="I131" s="61"/>
      <c r="J131" s="61"/>
      <c r="K131" s="61"/>
      <c r="L131" s="61"/>
      <c r="M131" s="61"/>
      <c r="N131" s="42">
        <v>2</v>
      </c>
      <c r="O131" s="61"/>
      <c r="P131" s="92"/>
    </row>
    <row r="132" ht="30" spans="1:16">
      <c r="A132" s="50">
        <v>2224016</v>
      </c>
      <c r="B132" s="22" t="s">
        <v>246</v>
      </c>
      <c r="C132" s="22" t="s">
        <v>247</v>
      </c>
      <c r="D132" s="94" t="s">
        <v>125</v>
      </c>
      <c r="E132" s="42">
        <v>2</v>
      </c>
      <c r="F132" s="42">
        <v>32</v>
      </c>
      <c r="G132" s="42">
        <v>32</v>
      </c>
      <c r="H132" s="61"/>
      <c r="I132" s="61"/>
      <c r="J132" s="61"/>
      <c r="K132" s="61"/>
      <c r="L132" s="61"/>
      <c r="M132" s="61"/>
      <c r="N132" s="42">
        <v>2</v>
      </c>
      <c r="O132" s="61"/>
      <c r="P132" s="92"/>
    </row>
    <row r="133" ht="20.1" customHeight="1" spans="1:16">
      <c r="A133" s="50">
        <v>2224037</v>
      </c>
      <c r="B133" s="21" t="s">
        <v>248</v>
      </c>
      <c r="C133" s="22" t="s">
        <v>249</v>
      </c>
      <c r="D133" s="94" t="s">
        <v>125</v>
      </c>
      <c r="E133" s="42">
        <v>3</v>
      </c>
      <c r="F133" s="42">
        <v>48</v>
      </c>
      <c r="G133" s="42">
        <v>48</v>
      </c>
      <c r="H133" s="61"/>
      <c r="I133" s="61"/>
      <c r="J133" s="61"/>
      <c r="K133" s="61"/>
      <c r="L133" s="61"/>
      <c r="M133" s="61"/>
      <c r="N133" s="61"/>
      <c r="O133" s="42">
        <v>3</v>
      </c>
      <c r="P133" s="92"/>
    </row>
    <row r="134" ht="15.2" customHeight="1" spans="1:16">
      <c r="A134" s="28" t="s">
        <v>155</v>
      </c>
      <c r="B134" s="29"/>
      <c r="C134" s="30"/>
      <c r="D134" s="31"/>
      <c r="E134" s="32">
        <f t="shared" ref="E134:P134" si="9">SUM(E117:E133)</f>
        <v>35</v>
      </c>
      <c r="F134" s="32">
        <f t="shared" si="9"/>
        <v>560</v>
      </c>
      <c r="G134" s="32">
        <f t="shared" si="9"/>
        <v>560</v>
      </c>
      <c r="H134" s="32">
        <f t="shared" si="9"/>
        <v>0</v>
      </c>
      <c r="I134" s="32">
        <f t="shared" si="9"/>
        <v>0</v>
      </c>
      <c r="J134" s="32">
        <f t="shared" si="9"/>
        <v>0</v>
      </c>
      <c r="K134" s="32">
        <f t="shared" si="9"/>
        <v>0</v>
      </c>
      <c r="L134" s="32">
        <f t="shared" si="9"/>
        <v>4</v>
      </c>
      <c r="M134" s="32">
        <f t="shared" si="9"/>
        <v>19</v>
      </c>
      <c r="N134" s="32">
        <f t="shared" si="9"/>
        <v>9</v>
      </c>
      <c r="O134" s="32">
        <f t="shared" si="9"/>
        <v>3</v>
      </c>
      <c r="P134" s="101">
        <f t="shared" si="9"/>
        <v>0</v>
      </c>
    </row>
    <row r="135" ht="30" customHeight="1" spans="1:16">
      <c r="A135" s="95" t="s">
        <v>250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102"/>
    </row>
    <row r="136" ht="19.5" customHeight="1" spans="1:16">
      <c r="A136" s="35" t="s">
        <v>3</v>
      </c>
      <c r="B136" s="36" t="s">
        <v>4</v>
      </c>
      <c r="C136" s="37"/>
      <c r="D136" s="38" t="s">
        <v>5</v>
      </c>
      <c r="E136" s="38" t="s">
        <v>6</v>
      </c>
      <c r="F136" s="38" t="s">
        <v>251</v>
      </c>
      <c r="G136" s="38" t="s">
        <v>252</v>
      </c>
      <c r="H136" s="38" t="s">
        <v>253</v>
      </c>
      <c r="I136" s="72" t="s">
        <v>10</v>
      </c>
      <c r="J136" s="73"/>
      <c r="K136" s="73"/>
      <c r="L136" s="73"/>
      <c r="M136" s="73"/>
      <c r="N136" s="73"/>
      <c r="O136" s="73"/>
      <c r="P136" s="74"/>
    </row>
    <row r="137" ht="37.5" customHeight="1" spans="1:16">
      <c r="A137" s="13"/>
      <c r="B137" s="14" t="s">
        <v>11</v>
      </c>
      <c r="C137" s="14" t="s">
        <v>12</v>
      </c>
      <c r="D137" s="15"/>
      <c r="E137" s="15"/>
      <c r="F137" s="15"/>
      <c r="G137" s="15"/>
      <c r="H137" s="15"/>
      <c r="I137" s="14" t="s">
        <v>13</v>
      </c>
      <c r="J137" s="14" t="s">
        <v>14</v>
      </c>
      <c r="K137" s="14" t="s">
        <v>15</v>
      </c>
      <c r="L137" s="14" t="s">
        <v>16</v>
      </c>
      <c r="M137" s="14" t="s">
        <v>17</v>
      </c>
      <c r="N137" s="14" t="s">
        <v>18</v>
      </c>
      <c r="O137" s="14" t="s">
        <v>19</v>
      </c>
      <c r="P137" s="67" t="s">
        <v>20</v>
      </c>
    </row>
    <row r="138" ht="20.1" customHeight="1" spans="1:16">
      <c r="A138" s="106">
        <v>2209002</v>
      </c>
      <c r="B138" s="107" t="s">
        <v>254</v>
      </c>
      <c r="C138" s="108" t="s">
        <v>255</v>
      </c>
      <c r="D138" s="98" t="s">
        <v>144</v>
      </c>
      <c r="E138" s="19">
        <v>2</v>
      </c>
      <c r="F138" s="19">
        <v>32</v>
      </c>
      <c r="G138" s="19">
        <v>32</v>
      </c>
      <c r="H138" s="44"/>
      <c r="I138" s="44"/>
      <c r="J138" s="44"/>
      <c r="K138" s="44"/>
      <c r="L138" s="44"/>
      <c r="M138" s="19">
        <v>2</v>
      </c>
      <c r="N138" s="116"/>
      <c r="O138" s="44"/>
      <c r="P138" s="68"/>
    </row>
    <row r="139" ht="20.1" customHeight="1" spans="1:16">
      <c r="A139" s="41">
        <v>2229086</v>
      </c>
      <c r="B139" s="26" t="s">
        <v>256</v>
      </c>
      <c r="C139" s="27" t="s">
        <v>257</v>
      </c>
      <c r="D139" s="93" t="s">
        <v>144</v>
      </c>
      <c r="E139" s="23">
        <v>2</v>
      </c>
      <c r="F139" s="23">
        <v>32</v>
      </c>
      <c r="G139" s="23">
        <v>32</v>
      </c>
      <c r="H139" s="25"/>
      <c r="I139" s="25"/>
      <c r="J139" s="25"/>
      <c r="K139" s="25"/>
      <c r="L139" s="25"/>
      <c r="M139" s="23">
        <v>2</v>
      </c>
      <c r="N139" s="117"/>
      <c r="O139" s="25"/>
      <c r="P139" s="69"/>
    </row>
    <row r="140" ht="20.1" customHeight="1" spans="1:16">
      <c r="A140" s="50">
        <v>2229031</v>
      </c>
      <c r="B140" s="109" t="s">
        <v>258</v>
      </c>
      <c r="C140" s="99" t="s">
        <v>259</v>
      </c>
      <c r="D140" s="93" t="s">
        <v>144</v>
      </c>
      <c r="E140" s="23">
        <v>2</v>
      </c>
      <c r="F140" s="23">
        <v>32</v>
      </c>
      <c r="G140" s="23">
        <v>32</v>
      </c>
      <c r="H140" s="25"/>
      <c r="I140" s="25"/>
      <c r="J140" s="25"/>
      <c r="K140" s="25"/>
      <c r="L140" s="25"/>
      <c r="M140" s="42">
        <v>2</v>
      </c>
      <c r="N140" s="25"/>
      <c r="O140" s="25"/>
      <c r="P140" s="69"/>
    </row>
    <row r="141" ht="20.1" customHeight="1" spans="1:16">
      <c r="A141" s="50">
        <v>2229012</v>
      </c>
      <c r="B141" s="109" t="s">
        <v>260</v>
      </c>
      <c r="C141" s="99" t="s">
        <v>261</v>
      </c>
      <c r="D141" s="93" t="s">
        <v>144</v>
      </c>
      <c r="E141" s="23">
        <v>2</v>
      </c>
      <c r="F141" s="23">
        <v>32</v>
      </c>
      <c r="G141" s="23">
        <v>32</v>
      </c>
      <c r="H141" s="25"/>
      <c r="I141" s="25"/>
      <c r="J141" s="25"/>
      <c r="K141" s="25"/>
      <c r="L141" s="25"/>
      <c r="M141" s="42">
        <v>2</v>
      </c>
      <c r="N141" s="25"/>
      <c r="O141" s="25"/>
      <c r="P141" s="69"/>
    </row>
    <row r="142" ht="20.1" customHeight="1" spans="1:16">
      <c r="A142" s="50">
        <v>2229076</v>
      </c>
      <c r="B142" s="109" t="s">
        <v>262</v>
      </c>
      <c r="C142" s="99" t="s">
        <v>263</v>
      </c>
      <c r="D142" s="93" t="s">
        <v>144</v>
      </c>
      <c r="E142" s="23">
        <v>1</v>
      </c>
      <c r="F142" s="23">
        <v>16</v>
      </c>
      <c r="G142" s="25"/>
      <c r="H142" s="23">
        <v>16</v>
      </c>
      <c r="I142" s="25"/>
      <c r="J142" s="25"/>
      <c r="K142" s="25"/>
      <c r="L142" s="25"/>
      <c r="M142" s="42">
        <v>1</v>
      </c>
      <c r="N142" s="25"/>
      <c r="O142" s="25"/>
      <c r="P142" s="69"/>
    </row>
    <row r="143" ht="20.1" customHeight="1" spans="1:16">
      <c r="A143" s="50">
        <v>2101129</v>
      </c>
      <c r="B143" s="109" t="s">
        <v>264</v>
      </c>
      <c r="C143" s="99" t="s">
        <v>265</v>
      </c>
      <c r="D143" s="93" t="s">
        <v>120</v>
      </c>
      <c r="E143" s="23">
        <v>3</v>
      </c>
      <c r="F143" s="23">
        <v>48</v>
      </c>
      <c r="G143" s="23">
        <v>48</v>
      </c>
      <c r="H143" s="25"/>
      <c r="I143" s="25"/>
      <c r="J143" s="25"/>
      <c r="K143" s="25"/>
      <c r="L143" s="25"/>
      <c r="M143" s="61"/>
      <c r="N143" s="23">
        <v>3</v>
      </c>
      <c r="O143" s="25"/>
      <c r="P143" s="69"/>
    </row>
    <row r="144" ht="20.1" customHeight="1" spans="1:16">
      <c r="A144" s="50">
        <v>2210001</v>
      </c>
      <c r="B144" s="109" t="s">
        <v>266</v>
      </c>
      <c r="C144" s="99" t="s">
        <v>267</v>
      </c>
      <c r="D144" s="93" t="s">
        <v>144</v>
      </c>
      <c r="E144" s="23">
        <v>3</v>
      </c>
      <c r="F144" s="23">
        <v>48</v>
      </c>
      <c r="G144" s="23">
        <v>48</v>
      </c>
      <c r="H144" s="25"/>
      <c r="I144" s="25"/>
      <c r="J144" s="25"/>
      <c r="K144" s="25"/>
      <c r="L144" s="25"/>
      <c r="M144" s="61"/>
      <c r="N144" s="23">
        <v>3</v>
      </c>
      <c r="O144" s="25"/>
      <c r="P144" s="69"/>
    </row>
    <row r="145" ht="20.1" customHeight="1" spans="1:16">
      <c r="A145" s="50">
        <v>2229077</v>
      </c>
      <c r="B145" s="109" t="s">
        <v>268</v>
      </c>
      <c r="C145" s="99" t="s">
        <v>269</v>
      </c>
      <c r="D145" s="93" t="s">
        <v>144</v>
      </c>
      <c r="E145" s="23">
        <v>1</v>
      </c>
      <c r="F145" s="23">
        <v>16</v>
      </c>
      <c r="G145" s="25"/>
      <c r="H145" s="23">
        <v>16</v>
      </c>
      <c r="I145" s="25"/>
      <c r="J145" s="25"/>
      <c r="K145" s="25"/>
      <c r="L145" s="25"/>
      <c r="M145" s="61"/>
      <c r="N145" s="23">
        <v>1</v>
      </c>
      <c r="O145" s="25"/>
      <c r="P145" s="69"/>
    </row>
    <row r="146" ht="20.1" customHeight="1" spans="1:16">
      <c r="A146" s="50">
        <v>2229070</v>
      </c>
      <c r="B146" s="109" t="s">
        <v>270</v>
      </c>
      <c r="C146" s="99" t="s">
        <v>271</v>
      </c>
      <c r="D146" s="93" t="s">
        <v>144</v>
      </c>
      <c r="E146" s="23">
        <v>2</v>
      </c>
      <c r="F146" s="23">
        <v>32</v>
      </c>
      <c r="G146" s="23">
        <v>32</v>
      </c>
      <c r="H146" s="25"/>
      <c r="I146" s="25"/>
      <c r="J146" s="25"/>
      <c r="K146" s="25"/>
      <c r="L146" s="25"/>
      <c r="M146" s="61"/>
      <c r="N146" s="23">
        <v>2</v>
      </c>
      <c r="O146" s="25"/>
      <c r="P146" s="69"/>
    </row>
    <row r="147" ht="20.1" customHeight="1" spans="1:16">
      <c r="A147" s="50">
        <v>2229016</v>
      </c>
      <c r="B147" s="109" t="s">
        <v>181</v>
      </c>
      <c r="C147" s="99" t="s">
        <v>272</v>
      </c>
      <c r="D147" s="93" t="s">
        <v>144</v>
      </c>
      <c r="E147" s="23">
        <v>2</v>
      </c>
      <c r="F147" s="23">
        <v>32</v>
      </c>
      <c r="G147" s="23">
        <v>32</v>
      </c>
      <c r="H147" s="25"/>
      <c r="I147" s="25"/>
      <c r="J147" s="25"/>
      <c r="K147" s="25"/>
      <c r="L147" s="25"/>
      <c r="M147" s="61"/>
      <c r="N147" s="42">
        <v>2</v>
      </c>
      <c r="O147" s="25"/>
      <c r="P147" s="69"/>
    </row>
    <row r="148" ht="20.1" customHeight="1" spans="1:16">
      <c r="A148" s="50">
        <v>2209001</v>
      </c>
      <c r="B148" s="109" t="s">
        <v>273</v>
      </c>
      <c r="C148" s="99" t="s">
        <v>274</v>
      </c>
      <c r="D148" s="93" t="s">
        <v>144</v>
      </c>
      <c r="E148" s="23">
        <v>2</v>
      </c>
      <c r="F148" s="23">
        <v>32</v>
      </c>
      <c r="G148" s="23">
        <v>32</v>
      </c>
      <c r="H148" s="25"/>
      <c r="I148" s="25"/>
      <c r="J148" s="25"/>
      <c r="K148" s="25"/>
      <c r="L148" s="25"/>
      <c r="M148" s="61"/>
      <c r="N148" s="42">
        <v>2</v>
      </c>
      <c r="O148" s="25"/>
      <c r="P148" s="69"/>
    </row>
    <row r="149" ht="20.1" customHeight="1" spans="1:16">
      <c r="A149" s="50">
        <v>2229006</v>
      </c>
      <c r="B149" s="109" t="s">
        <v>275</v>
      </c>
      <c r="C149" s="99" t="s">
        <v>276</v>
      </c>
      <c r="D149" s="93" t="s">
        <v>144</v>
      </c>
      <c r="E149" s="23">
        <v>1</v>
      </c>
      <c r="F149" s="23">
        <v>16</v>
      </c>
      <c r="G149" s="23">
        <v>16</v>
      </c>
      <c r="H149" s="25"/>
      <c r="I149" s="25"/>
      <c r="J149" s="25"/>
      <c r="K149" s="25"/>
      <c r="L149" s="25"/>
      <c r="M149" s="61"/>
      <c r="N149" s="23">
        <v>1</v>
      </c>
      <c r="O149" s="25"/>
      <c r="P149" s="69"/>
    </row>
    <row r="150" ht="20.1" customHeight="1" spans="1:16">
      <c r="A150" s="41">
        <v>2229085</v>
      </c>
      <c r="B150" s="109" t="s">
        <v>277</v>
      </c>
      <c r="C150" s="99" t="s">
        <v>278</v>
      </c>
      <c r="D150" s="93" t="s">
        <v>144</v>
      </c>
      <c r="E150" s="23">
        <v>5</v>
      </c>
      <c r="F150" s="23">
        <v>80</v>
      </c>
      <c r="G150" s="23">
        <v>80</v>
      </c>
      <c r="H150" s="25"/>
      <c r="I150" s="25"/>
      <c r="J150" s="25"/>
      <c r="K150" s="25"/>
      <c r="L150" s="25"/>
      <c r="M150" s="61"/>
      <c r="N150" s="23">
        <v>3</v>
      </c>
      <c r="O150" s="23">
        <v>2</v>
      </c>
      <c r="P150" s="69"/>
    </row>
    <row r="151" ht="20.1" customHeight="1" spans="1:16">
      <c r="A151" s="41">
        <v>2229075</v>
      </c>
      <c r="B151" s="21" t="s">
        <v>279</v>
      </c>
      <c r="C151" s="110" t="s">
        <v>280</v>
      </c>
      <c r="D151" s="93" t="s">
        <v>144</v>
      </c>
      <c r="E151" s="23">
        <v>2</v>
      </c>
      <c r="F151" s="23">
        <v>32</v>
      </c>
      <c r="G151" s="23">
        <v>32</v>
      </c>
      <c r="H151" s="25"/>
      <c r="I151" s="25"/>
      <c r="J151" s="25"/>
      <c r="K151" s="25"/>
      <c r="L151" s="25"/>
      <c r="M151" s="25"/>
      <c r="N151" s="25"/>
      <c r="O151" s="23">
        <v>2</v>
      </c>
      <c r="P151" s="69"/>
    </row>
    <row r="152" ht="20.1" customHeight="1" spans="1:16">
      <c r="A152" s="50">
        <v>2229067</v>
      </c>
      <c r="B152" s="109" t="s">
        <v>281</v>
      </c>
      <c r="C152" s="99" t="s">
        <v>282</v>
      </c>
      <c r="D152" s="93" t="s">
        <v>144</v>
      </c>
      <c r="E152" s="23">
        <v>2</v>
      </c>
      <c r="F152" s="23">
        <v>32</v>
      </c>
      <c r="G152" s="23">
        <v>32</v>
      </c>
      <c r="H152" s="25"/>
      <c r="I152" s="25"/>
      <c r="J152" s="25"/>
      <c r="K152" s="25"/>
      <c r="L152" s="25"/>
      <c r="M152" s="61"/>
      <c r="N152" s="61"/>
      <c r="O152" s="23">
        <v>2</v>
      </c>
      <c r="P152" s="69"/>
    </row>
    <row r="153" ht="20.1" customHeight="1" spans="1:16">
      <c r="A153" s="50">
        <v>2229004</v>
      </c>
      <c r="B153" s="109" t="s">
        <v>283</v>
      </c>
      <c r="C153" s="99" t="s">
        <v>284</v>
      </c>
      <c r="D153" s="93" t="s">
        <v>144</v>
      </c>
      <c r="E153" s="23">
        <v>3</v>
      </c>
      <c r="F153" s="23">
        <v>48</v>
      </c>
      <c r="G153" s="23">
        <v>48</v>
      </c>
      <c r="H153" s="25"/>
      <c r="I153" s="25"/>
      <c r="J153" s="25"/>
      <c r="K153" s="25"/>
      <c r="L153" s="25"/>
      <c r="M153" s="61"/>
      <c r="N153" s="25"/>
      <c r="O153" s="23">
        <v>3</v>
      </c>
      <c r="P153" s="69"/>
    </row>
    <row r="154" ht="20.1" customHeight="1" spans="1:16">
      <c r="A154" s="28" t="s">
        <v>155</v>
      </c>
      <c r="B154" s="29"/>
      <c r="C154" s="30"/>
      <c r="D154" s="31"/>
      <c r="E154" s="31">
        <f t="shared" ref="E154:P154" si="10">SUM(E137:E153)</f>
        <v>35</v>
      </c>
      <c r="F154" s="31">
        <f t="shared" si="10"/>
        <v>560</v>
      </c>
      <c r="G154" s="31">
        <f t="shared" si="10"/>
        <v>528</v>
      </c>
      <c r="H154" s="31">
        <f t="shared" si="10"/>
        <v>32</v>
      </c>
      <c r="I154" s="32">
        <f t="shared" si="10"/>
        <v>0</v>
      </c>
      <c r="J154" s="32">
        <f t="shared" si="10"/>
        <v>0</v>
      </c>
      <c r="K154" s="32">
        <f t="shared" si="10"/>
        <v>0</v>
      </c>
      <c r="L154" s="32">
        <f t="shared" si="10"/>
        <v>0</v>
      </c>
      <c r="M154" s="32">
        <f t="shared" si="10"/>
        <v>9</v>
      </c>
      <c r="N154" s="32">
        <f t="shared" si="10"/>
        <v>17</v>
      </c>
      <c r="O154" s="32">
        <f t="shared" si="10"/>
        <v>9</v>
      </c>
      <c r="P154" s="101">
        <f t="shared" si="10"/>
        <v>0</v>
      </c>
    </row>
    <row r="155" ht="20.45" customHeight="1" spans="1:16">
      <c r="A155" s="111" t="s">
        <v>285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8"/>
    </row>
    <row r="156" ht="30" customHeight="1" spans="1:16">
      <c r="A156" s="95" t="s">
        <v>286</v>
      </c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102"/>
    </row>
    <row r="157" ht="19.5" customHeight="1" spans="1:16">
      <c r="A157" s="35" t="s">
        <v>3</v>
      </c>
      <c r="B157" s="36" t="s">
        <v>4</v>
      </c>
      <c r="C157" s="37"/>
      <c r="D157" s="38" t="s">
        <v>5</v>
      </c>
      <c r="E157" s="38" t="s">
        <v>41</v>
      </c>
      <c r="F157" s="38" t="s">
        <v>7</v>
      </c>
      <c r="G157" s="38" t="s">
        <v>287</v>
      </c>
      <c r="H157" s="38" t="s">
        <v>70</v>
      </c>
      <c r="I157" s="72" t="s">
        <v>10</v>
      </c>
      <c r="J157" s="73"/>
      <c r="K157" s="73"/>
      <c r="L157" s="73"/>
      <c r="M157" s="73"/>
      <c r="N157" s="73"/>
      <c r="O157" s="73"/>
      <c r="P157" s="74"/>
    </row>
    <row r="158" ht="38.25" customHeight="1" spans="1:16">
      <c r="A158" s="13"/>
      <c r="B158" s="14" t="s">
        <v>11</v>
      </c>
      <c r="C158" s="14" t="s">
        <v>12</v>
      </c>
      <c r="D158" s="15"/>
      <c r="E158" s="15"/>
      <c r="F158" s="15"/>
      <c r="G158" s="15"/>
      <c r="H158" s="15"/>
      <c r="I158" s="14" t="s">
        <v>13</v>
      </c>
      <c r="J158" s="14" t="s">
        <v>14</v>
      </c>
      <c r="K158" s="14" t="s">
        <v>15</v>
      </c>
      <c r="L158" s="14" t="s">
        <v>16</v>
      </c>
      <c r="M158" s="14" t="s">
        <v>17</v>
      </c>
      <c r="N158" s="14" t="s">
        <v>18</v>
      </c>
      <c r="O158" s="14" t="s">
        <v>19</v>
      </c>
      <c r="P158" s="67" t="s">
        <v>20</v>
      </c>
    </row>
    <row r="159" ht="20.1" customHeight="1" spans="1:16">
      <c r="A159" s="16" t="s">
        <v>288</v>
      </c>
      <c r="B159" s="17" t="s">
        <v>289</v>
      </c>
      <c r="C159" s="18" t="s">
        <v>290</v>
      </c>
      <c r="D159" s="19" t="s">
        <v>291</v>
      </c>
      <c r="E159" s="19">
        <v>5</v>
      </c>
      <c r="F159" s="19">
        <v>80</v>
      </c>
      <c r="G159" s="19">
        <v>68</v>
      </c>
      <c r="H159" s="19">
        <v>12</v>
      </c>
      <c r="I159" s="44"/>
      <c r="J159" s="44"/>
      <c r="K159" s="19">
        <v>5</v>
      </c>
      <c r="L159" s="44"/>
      <c r="M159" s="44"/>
      <c r="N159" s="44"/>
      <c r="O159" s="44"/>
      <c r="P159" s="68"/>
    </row>
    <row r="160" ht="20.1" customHeight="1" spans="1:16">
      <c r="A160" s="20" t="s">
        <v>292</v>
      </c>
      <c r="B160" s="21" t="s">
        <v>293</v>
      </c>
      <c r="C160" s="22" t="s">
        <v>294</v>
      </c>
      <c r="D160" s="23" t="s">
        <v>291</v>
      </c>
      <c r="E160" s="23">
        <v>5</v>
      </c>
      <c r="F160" s="23">
        <v>80</v>
      </c>
      <c r="G160" s="23">
        <v>72</v>
      </c>
      <c r="H160" s="23">
        <v>8</v>
      </c>
      <c r="I160" s="25"/>
      <c r="J160" s="25"/>
      <c r="K160" s="23">
        <v>5</v>
      </c>
      <c r="L160" s="25"/>
      <c r="M160" s="25"/>
      <c r="N160" s="25"/>
      <c r="O160" s="25"/>
      <c r="P160" s="69"/>
    </row>
    <row r="161" ht="20.1" customHeight="1" spans="1:16">
      <c r="A161" s="20" t="s">
        <v>295</v>
      </c>
      <c r="B161" s="21" t="s">
        <v>296</v>
      </c>
      <c r="C161" s="22" t="s">
        <v>297</v>
      </c>
      <c r="D161" s="23" t="s">
        <v>291</v>
      </c>
      <c r="E161" s="23">
        <v>3</v>
      </c>
      <c r="F161" s="23">
        <v>48</v>
      </c>
      <c r="G161" s="23">
        <v>42</v>
      </c>
      <c r="H161" s="23">
        <v>6</v>
      </c>
      <c r="I161" s="25"/>
      <c r="J161" s="25"/>
      <c r="K161" s="25"/>
      <c r="L161" s="23">
        <v>3</v>
      </c>
      <c r="M161" s="119"/>
      <c r="N161" s="25"/>
      <c r="O161" s="25"/>
      <c r="P161" s="69"/>
    </row>
    <row r="162" ht="20.1" customHeight="1" spans="1:16">
      <c r="A162" s="20" t="s">
        <v>298</v>
      </c>
      <c r="B162" s="21" t="s">
        <v>299</v>
      </c>
      <c r="C162" s="22" t="s">
        <v>300</v>
      </c>
      <c r="D162" s="23" t="s">
        <v>291</v>
      </c>
      <c r="E162" s="23">
        <v>2</v>
      </c>
      <c r="F162" s="23">
        <v>32</v>
      </c>
      <c r="G162" s="23">
        <v>30</v>
      </c>
      <c r="H162" s="23">
        <v>2</v>
      </c>
      <c r="I162" s="25"/>
      <c r="J162" s="25"/>
      <c r="K162" s="25"/>
      <c r="L162" s="25"/>
      <c r="M162" s="23">
        <v>2</v>
      </c>
      <c r="N162" s="119"/>
      <c r="O162" s="25"/>
      <c r="P162" s="69"/>
    </row>
    <row r="163" ht="20.1" customHeight="1" spans="1:16">
      <c r="A163" s="20" t="s">
        <v>301</v>
      </c>
      <c r="B163" s="21" t="s">
        <v>302</v>
      </c>
      <c r="C163" s="22" t="s">
        <v>303</v>
      </c>
      <c r="D163" s="23" t="s">
        <v>291</v>
      </c>
      <c r="E163" s="23">
        <v>5</v>
      </c>
      <c r="F163" s="23">
        <v>80</v>
      </c>
      <c r="G163" s="23">
        <v>80</v>
      </c>
      <c r="H163" s="25"/>
      <c r="I163" s="25"/>
      <c r="J163" s="25"/>
      <c r="K163" s="25"/>
      <c r="L163" s="25"/>
      <c r="M163" s="23">
        <v>5</v>
      </c>
      <c r="N163" s="25"/>
      <c r="O163" s="25"/>
      <c r="P163" s="69"/>
    </row>
    <row r="164" ht="20.1" customHeight="1" spans="1:16">
      <c r="A164" s="20" t="s">
        <v>304</v>
      </c>
      <c r="B164" s="21" t="s">
        <v>305</v>
      </c>
      <c r="C164" s="22" t="s">
        <v>306</v>
      </c>
      <c r="D164" s="23" t="s">
        <v>291</v>
      </c>
      <c r="E164" s="23">
        <v>3</v>
      </c>
      <c r="F164" s="23">
        <v>48</v>
      </c>
      <c r="G164" s="23">
        <v>48</v>
      </c>
      <c r="H164" s="25"/>
      <c r="I164" s="25"/>
      <c r="J164" s="25"/>
      <c r="K164" s="25"/>
      <c r="L164" s="25"/>
      <c r="M164" s="25"/>
      <c r="N164" s="23">
        <v>3</v>
      </c>
      <c r="O164" s="25"/>
      <c r="P164" s="69"/>
    </row>
    <row r="165" ht="20.1" customHeight="1" spans="1:16">
      <c r="A165" s="24" t="s">
        <v>307</v>
      </c>
      <c r="B165" s="21" t="s">
        <v>308</v>
      </c>
      <c r="C165" s="22" t="s">
        <v>309</v>
      </c>
      <c r="D165" s="23" t="s">
        <v>291</v>
      </c>
      <c r="E165" s="23">
        <v>2.5</v>
      </c>
      <c r="F165" s="23">
        <v>40</v>
      </c>
      <c r="G165" s="23">
        <v>40</v>
      </c>
      <c r="H165" s="25"/>
      <c r="I165" s="25"/>
      <c r="J165" s="25"/>
      <c r="K165" s="25"/>
      <c r="L165" s="25"/>
      <c r="M165" s="25"/>
      <c r="N165" s="23">
        <v>2.5</v>
      </c>
      <c r="O165" s="25"/>
      <c r="P165" s="69"/>
    </row>
    <row r="166" ht="20.1" customHeight="1" spans="1:16">
      <c r="A166" s="24" t="s">
        <v>310</v>
      </c>
      <c r="B166" s="21" t="s">
        <v>311</v>
      </c>
      <c r="C166" s="22" t="s">
        <v>312</v>
      </c>
      <c r="D166" s="23" t="s">
        <v>291</v>
      </c>
      <c r="E166" s="23">
        <v>3</v>
      </c>
      <c r="F166" s="23">
        <v>48</v>
      </c>
      <c r="G166" s="23">
        <v>42</v>
      </c>
      <c r="H166" s="23">
        <v>6</v>
      </c>
      <c r="I166" s="25"/>
      <c r="J166" s="25"/>
      <c r="K166" s="25"/>
      <c r="L166" s="25"/>
      <c r="M166" s="25"/>
      <c r="N166" s="23">
        <v>3</v>
      </c>
      <c r="O166" s="25"/>
      <c r="P166" s="69"/>
    </row>
    <row r="167" ht="20.1" customHeight="1" spans="1:16">
      <c r="A167" s="24" t="s">
        <v>313</v>
      </c>
      <c r="B167" s="21" t="s">
        <v>314</v>
      </c>
      <c r="C167" s="22" t="s">
        <v>315</v>
      </c>
      <c r="D167" s="23" t="s">
        <v>291</v>
      </c>
      <c r="E167" s="23">
        <v>2.5</v>
      </c>
      <c r="F167" s="23">
        <v>40</v>
      </c>
      <c r="G167" s="23">
        <v>40</v>
      </c>
      <c r="H167" s="25"/>
      <c r="I167" s="25"/>
      <c r="J167" s="25"/>
      <c r="K167" s="25"/>
      <c r="L167" s="23">
        <v>2.5</v>
      </c>
      <c r="M167" s="25"/>
      <c r="N167" s="25"/>
      <c r="O167" s="25"/>
      <c r="P167" s="69"/>
    </row>
    <row r="168" ht="20.1" customHeight="1" spans="1:16">
      <c r="A168" s="24" t="s">
        <v>316</v>
      </c>
      <c r="B168" s="21" t="s">
        <v>317</v>
      </c>
      <c r="C168" s="22" t="s">
        <v>318</v>
      </c>
      <c r="D168" s="23" t="s">
        <v>291</v>
      </c>
      <c r="E168" s="23">
        <v>2</v>
      </c>
      <c r="F168" s="23">
        <v>32</v>
      </c>
      <c r="G168" s="23">
        <v>32</v>
      </c>
      <c r="H168" s="25"/>
      <c r="I168" s="25"/>
      <c r="J168" s="25"/>
      <c r="K168" s="25"/>
      <c r="L168" s="25"/>
      <c r="M168" s="23">
        <v>2</v>
      </c>
      <c r="N168" s="25"/>
      <c r="O168" s="25"/>
      <c r="P168" s="69"/>
    </row>
    <row r="169" ht="20.1" customHeight="1" spans="1:16">
      <c r="A169" s="28" t="s">
        <v>319</v>
      </c>
      <c r="B169" s="29"/>
      <c r="C169" s="30"/>
      <c r="D169" s="31"/>
      <c r="E169" s="32">
        <f t="shared" ref="E169:P169" si="11">SUM(E159:E168)</f>
        <v>33</v>
      </c>
      <c r="F169" s="32">
        <f t="shared" si="11"/>
        <v>528</v>
      </c>
      <c r="G169" s="32">
        <f t="shared" si="11"/>
        <v>494</v>
      </c>
      <c r="H169" s="31">
        <f t="shared" si="11"/>
        <v>34</v>
      </c>
      <c r="I169" s="31">
        <f t="shared" si="11"/>
        <v>0</v>
      </c>
      <c r="J169" s="31">
        <f t="shared" si="11"/>
        <v>0</v>
      </c>
      <c r="K169" s="31">
        <f t="shared" si="11"/>
        <v>10</v>
      </c>
      <c r="L169" s="31">
        <f t="shared" si="11"/>
        <v>5.5</v>
      </c>
      <c r="M169" s="31">
        <f t="shared" si="11"/>
        <v>9</v>
      </c>
      <c r="N169" s="31">
        <f t="shared" si="11"/>
        <v>8.5</v>
      </c>
      <c r="O169" s="31">
        <f t="shared" si="11"/>
        <v>0</v>
      </c>
      <c r="P169" s="101">
        <f t="shared" si="11"/>
        <v>0</v>
      </c>
    </row>
    <row r="170" ht="20.45" customHeight="1" spans="1:16">
      <c r="A170" s="111" t="s">
        <v>320</v>
      </c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8"/>
    </row>
    <row r="171" ht="30" customHeight="1" spans="1:16">
      <c r="A171" s="95" t="s">
        <v>321</v>
      </c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102"/>
    </row>
    <row r="172" ht="19.5" customHeight="1" spans="1:16">
      <c r="A172" s="35" t="s">
        <v>3</v>
      </c>
      <c r="B172" s="36" t="s">
        <v>4</v>
      </c>
      <c r="C172" s="37"/>
      <c r="D172" s="38" t="s">
        <v>5</v>
      </c>
      <c r="E172" s="38" t="s">
        <v>41</v>
      </c>
      <c r="F172" s="38" t="s">
        <v>68</v>
      </c>
      <c r="G172" s="38" t="s">
        <v>322</v>
      </c>
      <c r="H172" s="38" t="s">
        <v>158</v>
      </c>
      <c r="I172" s="72" t="s">
        <v>10</v>
      </c>
      <c r="J172" s="73"/>
      <c r="K172" s="73"/>
      <c r="L172" s="73"/>
      <c r="M172" s="73"/>
      <c r="N172" s="73"/>
      <c r="O172" s="73"/>
      <c r="P172" s="74"/>
    </row>
    <row r="173" ht="41.25" customHeight="1" spans="1:16">
      <c r="A173" s="13"/>
      <c r="B173" s="14" t="s">
        <v>11</v>
      </c>
      <c r="C173" s="14" t="s">
        <v>12</v>
      </c>
      <c r="D173" s="15"/>
      <c r="E173" s="15"/>
      <c r="F173" s="15"/>
      <c r="G173" s="15"/>
      <c r="H173" s="15"/>
      <c r="I173" s="14" t="s">
        <v>13</v>
      </c>
      <c r="J173" s="14" t="s">
        <v>14</v>
      </c>
      <c r="K173" s="14" t="s">
        <v>15</v>
      </c>
      <c r="L173" s="14" t="s">
        <v>16</v>
      </c>
      <c r="M173" s="14" t="s">
        <v>17</v>
      </c>
      <c r="N173" s="14" t="s">
        <v>18</v>
      </c>
      <c r="O173" s="14" t="s">
        <v>19</v>
      </c>
      <c r="P173" s="67" t="s">
        <v>20</v>
      </c>
    </row>
    <row r="174" ht="20.1" customHeight="1" spans="1:16">
      <c r="A174" s="16">
        <v>2403250</v>
      </c>
      <c r="B174" s="17" t="s">
        <v>323</v>
      </c>
      <c r="C174" s="18" t="s">
        <v>324</v>
      </c>
      <c r="D174" s="40" t="s">
        <v>83</v>
      </c>
      <c r="E174" s="19">
        <v>3</v>
      </c>
      <c r="F174" s="19">
        <v>48</v>
      </c>
      <c r="G174" s="19">
        <v>42</v>
      </c>
      <c r="H174" s="19">
        <v>6</v>
      </c>
      <c r="I174" s="44"/>
      <c r="J174" s="44"/>
      <c r="K174" s="44"/>
      <c r="L174" s="19">
        <v>3</v>
      </c>
      <c r="M174" s="44"/>
      <c r="N174" s="44"/>
      <c r="O174" s="44"/>
      <c r="P174" s="68"/>
    </row>
    <row r="175" ht="20.1" customHeight="1" spans="1:16">
      <c r="A175" s="20">
        <v>2403267</v>
      </c>
      <c r="B175" s="21" t="s">
        <v>325</v>
      </c>
      <c r="C175" s="22" t="s">
        <v>326</v>
      </c>
      <c r="D175" s="42" t="s">
        <v>83</v>
      </c>
      <c r="E175" s="23">
        <v>3</v>
      </c>
      <c r="F175" s="23">
        <v>48</v>
      </c>
      <c r="G175" s="23">
        <v>32</v>
      </c>
      <c r="H175" s="23">
        <v>16</v>
      </c>
      <c r="I175" s="25"/>
      <c r="J175" s="25"/>
      <c r="K175" s="23">
        <v>3</v>
      </c>
      <c r="L175" s="25"/>
      <c r="M175" s="25"/>
      <c r="N175" s="25"/>
      <c r="O175" s="25"/>
      <c r="P175" s="69"/>
    </row>
    <row r="176" ht="20.1" customHeight="1" spans="1:16">
      <c r="A176" s="50">
        <v>2403015</v>
      </c>
      <c r="B176" s="21" t="s">
        <v>327</v>
      </c>
      <c r="C176" s="22" t="s">
        <v>328</v>
      </c>
      <c r="D176" s="42" t="s">
        <v>83</v>
      </c>
      <c r="E176" s="23">
        <v>3</v>
      </c>
      <c r="F176" s="23">
        <v>48</v>
      </c>
      <c r="G176" s="23">
        <v>32</v>
      </c>
      <c r="H176" s="23">
        <v>16</v>
      </c>
      <c r="I176" s="25"/>
      <c r="J176" s="25"/>
      <c r="K176" s="25"/>
      <c r="L176" s="25"/>
      <c r="M176" s="23">
        <v>3</v>
      </c>
      <c r="N176" s="25"/>
      <c r="O176" s="25"/>
      <c r="P176" s="69"/>
    </row>
    <row r="177" ht="20.1" customHeight="1" spans="1:16">
      <c r="A177" s="50">
        <v>2403013</v>
      </c>
      <c r="B177" s="21" t="s">
        <v>329</v>
      </c>
      <c r="C177" s="22" t="s">
        <v>330</v>
      </c>
      <c r="D177" s="42" t="s">
        <v>83</v>
      </c>
      <c r="E177" s="23">
        <v>4</v>
      </c>
      <c r="F177" s="23">
        <f>E177*16</f>
        <v>64</v>
      </c>
      <c r="G177" s="25">
        <f>F177-H177</f>
        <v>64</v>
      </c>
      <c r="H177" s="25"/>
      <c r="I177" s="25"/>
      <c r="J177" s="25"/>
      <c r="K177" s="25"/>
      <c r="L177" s="25"/>
      <c r="M177" s="23">
        <v>4</v>
      </c>
      <c r="N177" s="25"/>
      <c r="O177" s="25"/>
      <c r="P177" s="69"/>
    </row>
    <row r="178" ht="20.1" customHeight="1" spans="1:16">
      <c r="A178" s="50">
        <v>2403227</v>
      </c>
      <c r="B178" s="21" t="s">
        <v>331</v>
      </c>
      <c r="C178" s="22" t="s">
        <v>332</v>
      </c>
      <c r="D178" s="42" t="s">
        <v>83</v>
      </c>
      <c r="E178" s="23">
        <v>1</v>
      </c>
      <c r="F178" s="23">
        <v>16</v>
      </c>
      <c r="G178" s="25"/>
      <c r="H178" s="23">
        <v>16</v>
      </c>
      <c r="I178" s="25"/>
      <c r="J178" s="25"/>
      <c r="K178" s="25"/>
      <c r="L178" s="25"/>
      <c r="M178" s="23">
        <v>1</v>
      </c>
      <c r="N178" s="25"/>
      <c r="O178" s="25"/>
      <c r="P178" s="69"/>
    </row>
    <row r="179" ht="20.1" customHeight="1" spans="1:16">
      <c r="A179" s="41">
        <v>2403350</v>
      </c>
      <c r="B179" s="21" t="s">
        <v>333</v>
      </c>
      <c r="C179" s="22" t="s">
        <v>334</v>
      </c>
      <c r="D179" s="42" t="s">
        <v>83</v>
      </c>
      <c r="E179" s="23">
        <v>4</v>
      </c>
      <c r="F179" s="23">
        <f>E179*16</f>
        <v>64</v>
      </c>
      <c r="G179" s="23">
        <v>52</v>
      </c>
      <c r="H179" s="23">
        <v>12</v>
      </c>
      <c r="I179" s="25"/>
      <c r="J179" s="25"/>
      <c r="K179" s="25"/>
      <c r="L179" s="25"/>
      <c r="M179" s="120"/>
      <c r="N179" s="23">
        <v>4</v>
      </c>
      <c r="O179" s="25"/>
      <c r="P179" s="69"/>
    </row>
    <row r="180" ht="20.1" customHeight="1" spans="1:16">
      <c r="A180" s="50">
        <v>2415001</v>
      </c>
      <c r="B180" s="51" t="s">
        <v>335</v>
      </c>
      <c r="C180" s="22" t="s">
        <v>336</v>
      </c>
      <c r="D180" s="42" t="s">
        <v>83</v>
      </c>
      <c r="E180" s="23">
        <v>3</v>
      </c>
      <c r="F180" s="23">
        <v>48</v>
      </c>
      <c r="G180" s="23">
        <f>F180-H180</f>
        <v>32</v>
      </c>
      <c r="H180" s="23">
        <v>16</v>
      </c>
      <c r="I180" s="25"/>
      <c r="J180" s="25"/>
      <c r="K180" s="25"/>
      <c r="L180" s="25"/>
      <c r="M180" s="23">
        <v>3</v>
      </c>
      <c r="N180" s="25"/>
      <c r="O180" s="25"/>
      <c r="P180" s="69"/>
    </row>
    <row r="181" ht="20.1" customHeight="1" spans="1:16">
      <c r="A181" s="50">
        <v>2403132</v>
      </c>
      <c r="B181" s="51" t="s">
        <v>337</v>
      </c>
      <c r="C181" s="110" t="s">
        <v>338</v>
      </c>
      <c r="D181" s="23" t="s">
        <v>83</v>
      </c>
      <c r="E181" s="23">
        <v>3</v>
      </c>
      <c r="F181" s="23">
        <f>E181*16</f>
        <v>48</v>
      </c>
      <c r="G181" s="25"/>
      <c r="H181" s="23">
        <v>48</v>
      </c>
      <c r="I181" s="25"/>
      <c r="J181" s="25"/>
      <c r="K181" s="25"/>
      <c r="L181" s="25"/>
      <c r="M181" s="23">
        <v>3</v>
      </c>
      <c r="N181" s="25"/>
      <c r="O181" s="25"/>
      <c r="P181" s="69"/>
    </row>
    <row r="182" ht="20.1" customHeight="1" spans="1:16">
      <c r="A182" s="50">
        <v>2415007</v>
      </c>
      <c r="B182" s="21" t="s">
        <v>339</v>
      </c>
      <c r="C182" s="22" t="s">
        <v>340</v>
      </c>
      <c r="D182" s="42" t="s">
        <v>83</v>
      </c>
      <c r="E182" s="23">
        <v>3</v>
      </c>
      <c r="F182" s="23">
        <f>E182*16</f>
        <v>48</v>
      </c>
      <c r="G182" s="23">
        <f>F182-H182</f>
        <v>40</v>
      </c>
      <c r="H182" s="23">
        <v>8</v>
      </c>
      <c r="I182" s="25"/>
      <c r="J182" s="25"/>
      <c r="K182" s="25"/>
      <c r="L182" s="25"/>
      <c r="M182" s="25"/>
      <c r="N182" s="23">
        <v>3</v>
      </c>
      <c r="O182" s="25"/>
      <c r="P182" s="69"/>
    </row>
    <row r="183" ht="20.1" customHeight="1" spans="1:16">
      <c r="A183" s="50">
        <v>2403337</v>
      </c>
      <c r="B183" s="21" t="s">
        <v>341</v>
      </c>
      <c r="C183" s="22" t="s">
        <v>342</v>
      </c>
      <c r="D183" s="42" t="s">
        <v>83</v>
      </c>
      <c r="E183" s="113">
        <v>3</v>
      </c>
      <c r="F183" s="113">
        <v>48</v>
      </c>
      <c r="G183" s="113">
        <v>48</v>
      </c>
      <c r="H183" s="114"/>
      <c r="I183" s="88"/>
      <c r="J183" s="88"/>
      <c r="K183" s="88"/>
      <c r="L183" s="88"/>
      <c r="M183" s="88"/>
      <c r="N183" s="113">
        <v>3</v>
      </c>
      <c r="O183" s="88"/>
      <c r="P183" s="89"/>
    </row>
    <row r="184" ht="20.1" customHeight="1" spans="1:16">
      <c r="A184" s="50">
        <v>2403351</v>
      </c>
      <c r="B184" s="21" t="s">
        <v>343</v>
      </c>
      <c r="C184" s="22" t="s">
        <v>344</v>
      </c>
      <c r="D184" s="42" t="s">
        <v>83</v>
      </c>
      <c r="E184" s="115"/>
      <c r="F184" s="115"/>
      <c r="G184" s="115"/>
      <c r="H184" s="115"/>
      <c r="I184" s="88"/>
      <c r="J184" s="88"/>
      <c r="K184" s="88"/>
      <c r="L184" s="88"/>
      <c r="M184" s="88"/>
      <c r="N184" s="115"/>
      <c r="O184" s="88"/>
      <c r="P184" s="89"/>
    </row>
    <row r="185" ht="30" spans="1:16">
      <c r="A185" s="50">
        <v>2400008</v>
      </c>
      <c r="B185" s="21" t="s">
        <v>345</v>
      </c>
      <c r="C185" s="22" t="s">
        <v>346</v>
      </c>
      <c r="D185" s="42" t="s">
        <v>83</v>
      </c>
      <c r="E185" s="113">
        <v>1</v>
      </c>
      <c r="F185" s="113">
        <v>16</v>
      </c>
      <c r="G185" s="114"/>
      <c r="H185" s="113">
        <v>16</v>
      </c>
      <c r="I185" s="25"/>
      <c r="J185" s="25"/>
      <c r="K185" s="25"/>
      <c r="L185" s="25"/>
      <c r="M185" s="25"/>
      <c r="N185" s="113">
        <v>1</v>
      </c>
      <c r="O185" s="25"/>
      <c r="P185" s="69"/>
    </row>
    <row r="186" ht="30" spans="1:16">
      <c r="A186" s="50">
        <v>2403352</v>
      </c>
      <c r="B186" s="21" t="s">
        <v>347</v>
      </c>
      <c r="C186" s="22" t="s">
        <v>348</v>
      </c>
      <c r="D186" s="42" t="s">
        <v>83</v>
      </c>
      <c r="E186" s="115"/>
      <c r="F186" s="115"/>
      <c r="G186" s="115"/>
      <c r="H186" s="115"/>
      <c r="I186" s="25"/>
      <c r="J186" s="25"/>
      <c r="K186" s="25"/>
      <c r="L186" s="25"/>
      <c r="M186" s="25"/>
      <c r="N186" s="115"/>
      <c r="O186" s="25"/>
      <c r="P186" s="69"/>
    </row>
    <row r="187" ht="20.1" customHeight="1" spans="1:16">
      <c r="A187" s="28" t="s">
        <v>113</v>
      </c>
      <c r="B187" s="29"/>
      <c r="C187" s="30"/>
      <c r="D187" s="31"/>
      <c r="E187" s="32">
        <f t="shared" ref="E187:P187" si="12">SUM(E174:E186)</f>
        <v>31</v>
      </c>
      <c r="F187" s="32">
        <f t="shared" si="12"/>
        <v>496</v>
      </c>
      <c r="G187" s="31">
        <f t="shared" si="12"/>
        <v>342</v>
      </c>
      <c r="H187" s="31">
        <f t="shared" si="12"/>
        <v>154</v>
      </c>
      <c r="I187" s="31">
        <f t="shared" si="12"/>
        <v>0</v>
      </c>
      <c r="J187" s="31">
        <f t="shared" si="12"/>
        <v>0</v>
      </c>
      <c r="K187" s="31">
        <f t="shared" si="12"/>
        <v>3</v>
      </c>
      <c r="L187" s="31">
        <f t="shared" si="12"/>
        <v>3</v>
      </c>
      <c r="M187" s="32">
        <f t="shared" si="12"/>
        <v>14</v>
      </c>
      <c r="N187" s="31">
        <f t="shared" si="12"/>
        <v>11</v>
      </c>
      <c r="O187" s="31">
        <f t="shared" si="12"/>
        <v>0</v>
      </c>
      <c r="P187" s="101">
        <f t="shared" si="12"/>
        <v>0</v>
      </c>
    </row>
    <row r="188" ht="30" customHeight="1" spans="1:16">
      <c r="A188" s="95" t="s">
        <v>349</v>
      </c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  <c r="M188" s="96"/>
      <c r="N188" s="96"/>
      <c r="O188" s="96"/>
      <c r="P188" s="102"/>
    </row>
    <row r="189" ht="19.5" customHeight="1" spans="1:16">
      <c r="A189" s="35" t="s">
        <v>3</v>
      </c>
      <c r="B189" s="36" t="s">
        <v>4</v>
      </c>
      <c r="C189" s="37"/>
      <c r="D189" s="38" t="s">
        <v>5</v>
      </c>
      <c r="E189" s="38" t="s">
        <v>350</v>
      </c>
      <c r="F189" s="38" t="s">
        <v>351</v>
      </c>
      <c r="G189" s="38" t="s">
        <v>287</v>
      </c>
      <c r="H189" s="38" t="s">
        <v>193</v>
      </c>
      <c r="I189" s="72" t="s">
        <v>10</v>
      </c>
      <c r="J189" s="73"/>
      <c r="K189" s="73"/>
      <c r="L189" s="73"/>
      <c r="M189" s="73"/>
      <c r="N189" s="73"/>
      <c r="O189" s="73"/>
      <c r="P189" s="74"/>
    </row>
    <row r="190" ht="36" customHeight="1" spans="1:16">
      <c r="A190" s="13"/>
      <c r="B190" s="14" t="s">
        <v>11</v>
      </c>
      <c r="C190" s="14" t="s">
        <v>12</v>
      </c>
      <c r="D190" s="15"/>
      <c r="E190" s="15"/>
      <c r="F190" s="15"/>
      <c r="G190" s="15"/>
      <c r="H190" s="15"/>
      <c r="I190" s="14" t="s">
        <v>13</v>
      </c>
      <c r="J190" s="14" t="s">
        <v>14</v>
      </c>
      <c r="K190" s="14" t="s">
        <v>15</v>
      </c>
      <c r="L190" s="14" t="s">
        <v>16</v>
      </c>
      <c r="M190" s="14" t="s">
        <v>17</v>
      </c>
      <c r="N190" s="14" t="s">
        <v>18</v>
      </c>
      <c r="O190" s="14" t="s">
        <v>19</v>
      </c>
      <c r="P190" s="67" t="s">
        <v>20</v>
      </c>
    </row>
    <row r="191" ht="20.1" customHeight="1" spans="1:16">
      <c r="A191" s="106">
        <v>2403267</v>
      </c>
      <c r="B191" s="17" t="s">
        <v>325</v>
      </c>
      <c r="C191" s="18" t="s">
        <v>352</v>
      </c>
      <c r="D191" s="19" t="s">
        <v>353</v>
      </c>
      <c r="E191" s="19">
        <v>3</v>
      </c>
      <c r="F191" s="19">
        <f>E191*16</f>
        <v>48</v>
      </c>
      <c r="G191" s="19">
        <v>32</v>
      </c>
      <c r="H191" s="19">
        <v>16</v>
      </c>
      <c r="I191" s="44"/>
      <c r="J191" s="44"/>
      <c r="K191" s="44"/>
      <c r="L191" s="19">
        <v>3</v>
      </c>
      <c r="M191" s="44"/>
      <c r="N191" s="121"/>
      <c r="O191" s="44"/>
      <c r="P191" s="68"/>
    </row>
    <row r="192" ht="20.1" customHeight="1" spans="1:16">
      <c r="A192" s="24">
        <v>2800009</v>
      </c>
      <c r="B192" s="51" t="s">
        <v>354</v>
      </c>
      <c r="C192" s="22" t="s">
        <v>355</v>
      </c>
      <c r="D192" s="23" t="s">
        <v>356</v>
      </c>
      <c r="E192" s="23">
        <v>2</v>
      </c>
      <c r="F192" s="23">
        <v>32</v>
      </c>
      <c r="G192" s="23">
        <v>32</v>
      </c>
      <c r="H192" s="25"/>
      <c r="I192" s="25"/>
      <c r="J192" s="25"/>
      <c r="K192" s="25"/>
      <c r="L192" s="23">
        <v>2</v>
      </c>
      <c r="M192" s="25"/>
      <c r="N192" s="122"/>
      <c r="O192" s="25"/>
      <c r="P192" s="69"/>
    </row>
    <row r="193" ht="20.1" customHeight="1" spans="1:16">
      <c r="A193" s="24">
        <v>2117062</v>
      </c>
      <c r="B193" s="51" t="s">
        <v>357</v>
      </c>
      <c r="C193" s="22" t="s">
        <v>358</v>
      </c>
      <c r="D193" s="23" t="s">
        <v>24</v>
      </c>
      <c r="E193" s="23">
        <v>2</v>
      </c>
      <c r="F193" s="23">
        <v>32</v>
      </c>
      <c r="G193" s="23">
        <v>32</v>
      </c>
      <c r="H193" s="25"/>
      <c r="I193" s="25"/>
      <c r="J193" s="25"/>
      <c r="K193" s="25"/>
      <c r="L193" s="23">
        <v>2</v>
      </c>
      <c r="M193" s="25"/>
      <c r="N193" s="122"/>
      <c r="O193" s="25"/>
      <c r="P193" s="69"/>
    </row>
    <row r="194" ht="20.1" customHeight="1" spans="1:16">
      <c r="A194" s="24">
        <v>2800031</v>
      </c>
      <c r="B194" s="51" t="s">
        <v>359</v>
      </c>
      <c r="C194" s="22" t="s">
        <v>360</v>
      </c>
      <c r="D194" s="23" t="s">
        <v>356</v>
      </c>
      <c r="E194" s="23">
        <v>2</v>
      </c>
      <c r="F194" s="23">
        <v>32</v>
      </c>
      <c r="G194" s="23">
        <v>32</v>
      </c>
      <c r="H194" s="25"/>
      <c r="I194" s="25"/>
      <c r="J194" s="25"/>
      <c r="K194" s="25"/>
      <c r="L194" s="23">
        <v>2</v>
      </c>
      <c r="M194" s="25"/>
      <c r="N194" s="122"/>
      <c r="O194" s="25"/>
      <c r="P194" s="69"/>
    </row>
    <row r="195" ht="20.1" customHeight="1" spans="1:16">
      <c r="A195" s="24">
        <v>2403250</v>
      </c>
      <c r="B195" s="21" t="s">
        <v>323</v>
      </c>
      <c r="C195" s="22" t="s">
        <v>324</v>
      </c>
      <c r="D195" s="23" t="s">
        <v>353</v>
      </c>
      <c r="E195" s="23">
        <v>3</v>
      </c>
      <c r="F195" s="23">
        <f>E195*16</f>
        <v>48</v>
      </c>
      <c r="G195" s="23">
        <v>32</v>
      </c>
      <c r="H195" s="23">
        <v>16</v>
      </c>
      <c r="I195" s="25"/>
      <c r="J195" s="25"/>
      <c r="K195" s="25"/>
      <c r="L195" s="23">
        <v>3</v>
      </c>
      <c r="M195" s="25"/>
      <c r="N195" s="122"/>
      <c r="O195" s="25"/>
      <c r="P195" s="69"/>
    </row>
    <row r="196" ht="20.1" customHeight="1" spans="1:16">
      <c r="A196" s="24">
        <v>2403015</v>
      </c>
      <c r="B196" s="21" t="s">
        <v>327</v>
      </c>
      <c r="C196" s="22" t="s">
        <v>361</v>
      </c>
      <c r="D196" s="23" t="s">
        <v>353</v>
      </c>
      <c r="E196" s="113">
        <v>3</v>
      </c>
      <c r="F196" s="23">
        <f>E196*16</f>
        <v>48</v>
      </c>
      <c r="G196" s="23">
        <v>32</v>
      </c>
      <c r="H196" s="23">
        <v>16</v>
      </c>
      <c r="I196" s="25"/>
      <c r="J196" s="25"/>
      <c r="K196" s="25"/>
      <c r="L196" s="113">
        <v>3</v>
      </c>
      <c r="M196" s="88"/>
      <c r="N196" s="25"/>
      <c r="O196" s="25"/>
      <c r="P196" s="69"/>
    </row>
    <row r="197" ht="20.1" customHeight="1" spans="1:16">
      <c r="A197" s="24">
        <v>2415128</v>
      </c>
      <c r="B197" s="21" t="s">
        <v>362</v>
      </c>
      <c r="C197" s="22" t="s">
        <v>363</v>
      </c>
      <c r="D197" s="23" t="s">
        <v>353</v>
      </c>
      <c r="E197" s="115"/>
      <c r="F197" s="23">
        <f>E196*16</f>
        <v>48</v>
      </c>
      <c r="G197" s="23">
        <v>32</v>
      </c>
      <c r="H197" s="23">
        <v>16</v>
      </c>
      <c r="I197" s="25"/>
      <c r="J197" s="88"/>
      <c r="K197" s="88"/>
      <c r="L197" s="115"/>
      <c r="M197" s="88"/>
      <c r="N197" s="122"/>
      <c r="O197" s="25"/>
      <c r="P197" s="69"/>
    </row>
    <row r="198" ht="20.1" customHeight="1" spans="1:16">
      <c r="A198" s="24">
        <v>2403289</v>
      </c>
      <c r="B198" s="21" t="s">
        <v>364</v>
      </c>
      <c r="C198" s="22" t="s">
        <v>365</v>
      </c>
      <c r="D198" s="23" t="s">
        <v>353</v>
      </c>
      <c r="E198" s="23">
        <v>3</v>
      </c>
      <c r="F198" s="23">
        <f>E198*16</f>
        <v>48</v>
      </c>
      <c r="G198" s="23">
        <v>40</v>
      </c>
      <c r="H198" s="23">
        <v>8</v>
      </c>
      <c r="I198" s="25"/>
      <c r="J198" s="25"/>
      <c r="K198" s="25"/>
      <c r="L198" s="25"/>
      <c r="M198" s="23">
        <v>3</v>
      </c>
      <c r="N198" s="122"/>
      <c r="O198" s="25"/>
      <c r="P198" s="69"/>
    </row>
    <row r="199" ht="20.1" customHeight="1" spans="1:16">
      <c r="A199" s="24">
        <v>2415002</v>
      </c>
      <c r="B199" s="51" t="s">
        <v>366</v>
      </c>
      <c r="C199" s="22" t="s">
        <v>367</v>
      </c>
      <c r="D199" s="23" t="s">
        <v>353</v>
      </c>
      <c r="E199" s="23">
        <v>3</v>
      </c>
      <c r="F199" s="23">
        <v>48</v>
      </c>
      <c r="G199" s="23">
        <v>40</v>
      </c>
      <c r="H199" s="23">
        <v>8</v>
      </c>
      <c r="I199" s="25"/>
      <c r="J199" s="25"/>
      <c r="K199" s="25"/>
      <c r="L199" s="25"/>
      <c r="M199" s="25"/>
      <c r="N199" s="23">
        <v>3</v>
      </c>
      <c r="O199" s="25"/>
      <c r="P199" s="69"/>
    </row>
    <row r="200" ht="30" spans="1:16">
      <c r="A200" s="24">
        <v>2415111</v>
      </c>
      <c r="B200" s="51" t="s">
        <v>368</v>
      </c>
      <c r="C200" s="22" t="s">
        <v>369</v>
      </c>
      <c r="D200" s="23" t="s">
        <v>353</v>
      </c>
      <c r="E200" s="23">
        <v>3</v>
      </c>
      <c r="F200" s="23">
        <f>E200*16</f>
        <v>48</v>
      </c>
      <c r="G200" s="23">
        <v>40</v>
      </c>
      <c r="H200" s="23">
        <v>8</v>
      </c>
      <c r="I200" s="25"/>
      <c r="J200" s="88"/>
      <c r="K200" s="88"/>
      <c r="L200" s="88"/>
      <c r="M200" s="88"/>
      <c r="N200" s="23">
        <v>3</v>
      </c>
      <c r="O200" s="25"/>
      <c r="P200" s="69"/>
    </row>
    <row r="201" ht="30" spans="1:16">
      <c r="A201" s="24">
        <v>2415131</v>
      </c>
      <c r="B201" s="21" t="s">
        <v>370</v>
      </c>
      <c r="C201" s="22" t="s">
        <v>371</v>
      </c>
      <c r="D201" s="23" t="s">
        <v>353</v>
      </c>
      <c r="E201" s="23">
        <v>3</v>
      </c>
      <c r="F201" s="23">
        <v>48</v>
      </c>
      <c r="G201" s="23">
        <v>40</v>
      </c>
      <c r="H201" s="23">
        <v>8</v>
      </c>
      <c r="I201" s="25"/>
      <c r="J201" s="88"/>
      <c r="K201" s="88"/>
      <c r="L201" s="88"/>
      <c r="M201" s="88"/>
      <c r="N201" s="122"/>
      <c r="O201" s="23">
        <v>3</v>
      </c>
      <c r="P201" s="69"/>
    </row>
    <row r="202" ht="20.1" customHeight="1" spans="1:16">
      <c r="A202" s="24">
        <v>2415014</v>
      </c>
      <c r="B202" s="51" t="s">
        <v>372</v>
      </c>
      <c r="C202" s="22" t="s">
        <v>373</v>
      </c>
      <c r="D202" s="23" t="s">
        <v>353</v>
      </c>
      <c r="E202" s="23">
        <v>2</v>
      </c>
      <c r="F202" s="23">
        <f>E202*16</f>
        <v>32</v>
      </c>
      <c r="G202" s="25">
        <f>F202-H202</f>
        <v>32</v>
      </c>
      <c r="H202" s="25"/>
      <c r="I202" s="25"/>
      <c r="J202" s="25"/>
      <c r="K202" s="25"/>
      <c r="L202" s="25"/>
      <c r="M202" s="23">
        <v>2</v>
      </c>
      <c r="N202" s="122"/>
      <c r="O202" s="25"/>
      <c r="P202" s="69"/>
    </row>
    <row r="203" ht="20.1" customHeight="1" spans="1:16">
      <c r="A203" s="24">
        <v>2415097</v>
      </c>
      <c r="B203" s="21" t="s">
        <v>339</v>
      </c>
      <c r="C203" s="22" t="s">
        <v>340</v>
      </c>
      <c r="D203" s="23" t="s">
        <v>353</v>
      </c>
      <c r="E203" s="23">
        <v>2</v>
      </c>
      <c r="F203" s="23">
        <f>E203*16</f>
        <v>32</v>
      </c>
      <c r="G203" s="23">
        <f>F203-H203</f>
        <v>24</v>
      </c>
      <c r="H203" s="23">
        <v>8</v>
      </c>
      <c r="I203" s="25"/>
      <c r="J203" s="25"/>
      <c r="K203" s="25"/>
      <c r="L203" s="25"/>
      <c r="M203" s="25"/>
      <c r="N203" s="23">
        <v>2</v>
      </c>
      <c r="O203" s="25"/>
      <c r="P203" s="69"/>
    </row>
    <row r="204" ht="20.1" customHeight="1" spans="1:16">
      <c r="A204" s="24">
        <v>2415022</v>
      </c>
      <c r="B204" s="51" t="s">
        <v>374</v>
      </c>
      <c r="C204" s="22" t="s">
        <v>375</v>
      </c>
      <c r="D204" s="23" t="s">
        <v>353</v>
      </c>
      <c r="E204" s="23">
        <v>2</v>
      </c>
      <c r="F204" s="23">
        <v>32</v>
      </c>
      <c r="G204" s="23">
        <v>28</v>
      </c>
      <c r="H204" s="23">
        <v>4</v>
      </c>
      <c r="I204" s="25"/>
      <c r="J204" s="25"/>
      <c r="K204" s="25"/>
      <c r="L204" s="25"/>
      <c r="M204" s="23">
        <v>2</v>
      </c>
      <c r="N204" s="25"/>
      <c r="O204" s="25"/>
      <c r="P204" s="69"/>
    </row>
    <row r="205" ht="20.1" customHeight="1" spans="1:16">
      <c r="A205" s="24">
        <v>2415011</v>
      </c>
      <c r="B205" s="51" t="s">
        <v>376</v>
      </c>
      <c r="C205" s="22" t="s">
        <v>377</v>
      </c>
      <c r="D205" s="23" t="s">
        <v>353</v>
      </c>
      <c r="E205" s="23">
        <v>2</v>
      </c>
      <c r="F205" s="23">
        <v>32</v>
      </c>
      <c r="G205" s="23">
        <v>32</v>
      </c>
      <c r="H205" s="25"/>
      <c r="I205" s="25"/>
      <c r="J205" s="25"/>
      <c r="K205" s="25"/>
      <c r="L205" s="25"/>
      <c r="M205" s="25"/>
      <c r="N205" s="25"/>
      <c r="O205" s="23">
        <v>2</v>
      </c>
      <c r="P205" s="135"/>
    </row>
    <row r="206" ht="20.1" customHeight="1" spans="1:16">
      <c r="A206" s="28" t="s">
        <v>39</v>
      </c>
      <c r="B206" s="29"/>
      <c r="C206" s="30"/>
      <c r="D206" s="31"/>
      <c r="E206" s="31">
        <f t="shared" ref="E206:P206" si="13">SUM(E193:E205)</f>
        <v>30</v>
      </c>
      <c r="F206" s="32">
        <f t="shared" si="13"/>
        <v>528</v>
      </c>
      <c r="G206" s="32">
        <f t="shared" si="13"/>
        <v>436</v>
      </c>
      <c r="H206" s="32">
        <f t="shared" si="13"/>
        <v>92</v>
      </c>
      <c r="I206" s="31">
        <f t="shared" si="13"/>
        <v>0</v>
      </c>
      <c r="J206" s="31">
        <f t="shared" si="13"/>
        <v>0</v>
      </c>
      <c r="K206" s="31">
        <f t="shared" si="13"/>
        <v>0</v>
      </c>
      <c r="L206" s="31">
        <f t="shared" si="13"/>
        <v>10</v>
      </c>
      <c r="M206" s="31">
        <f t="shared" si="13"/>
        <v>7</v>
      </c>
      <c r="N206" s="31">
        <f t="shared" si="13"/>
        <v>8</v>
      </c>
      <c r="O206" s="31">
        <f t="shared" si="13"/>
        <v>5</v>
      </c>
      <c r="P206" s="101">
        <f t="shared" si="13"/>
        <v>0</v>
      </c>
    </row>
    <row r="207" ht="30" customHeight="1" spans="1:16">
      <c r="A207" s="95" t="s">
        <v>378</v>
      </c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  <c r="M207" s="96"/>
      <c r="N207" s="96"/>
      <c r="O207" s="96"/>
      <c r="P207" s="102"/>
    </row>
    <row r="208" ht="20.1" customHeight="1" spans="1:16">
      <c r="A208" s="35" t="s">
        <v>3</v>
      </c>
      <c r="B208" s="36" t="s">
        <v>4</v>
      </c>
      <c r="C208" s="37"/>
      <c r="D208" s="38" t="s">
        <v>5</v>
      </c>
      <c r="E208" s="38" t="s">
        <v>95</v>
      </c>
      <c r="F208" s="38" t="s">
        <v>68</v>
      </c>
      <c r="G208" s="38" t="s">
        <v>379</v>
      </c>
      <c r="H208" s="38" t="s">
        <v>380</v>
      </c>
      <c r="I208" s="72" t="s">
        <v>10</v>
      </c>
      <c r="J208" s="73"/>
      <c r="K208" s="73"/>
      <c r="L208" s="73"/>
      <c r="M208" s="73"/>
      <c r="N208" s="73"/>
      <c r="O208" s="73"/>
      <c r="P208" s="74"/>
    </row>
    <row r="209" ht="39" customHeight="1" spans="1:16">
      <c r="A209" s="13"/>
      <c r="B209" s="14" t="s">
        <v>11</v>
      </c>
      <c r="C209" s="14" t="s">
        <v>12</v>
      </c>
      <c r="D209" s="15"/>
      <c r="E209" s="15"/>
      <c r="F209" s="15"/>
      <c r="G209" s="15"/>
      <c r="H209" s="15"/>
      <c r="I209" s="14" t="s">
        <v>13</v>
      </c>
      <c r="J209" s="14" t="s">
        <v>14</v>
      </c>
      <c r="K209" s="14" t="s">
        <v>15</v>
      </c>
      <c r="L209" s="14" t="s">
        <v>16</v>
      </c>
      <c r="M209" s="14" t="s">
        <v>17</v>
      </c>
      <c r="N209" s="14" t="s">
        <v>18</v>
      </c>
      <c r="O209" s="14" t="s">
        <v>19</v>
      </c>
      <c r="P209" s="67" t="s">
        <v>20</v>
      </c>
    </row>
    <row r="210" ht="20.1" customHeight="1" spans="1:16">
      <c r="A210" s="123">
        <v>2403250</v>
      </c>
      <c r="B210" s="124" t="s">
        <v>323</v>
      </c>
      <c r="C210" s="55" t="s">
        <v>324</v>
      </c>
      <c r="D210" s="125" t="s">
        <v>83</v>
      </c>
      <c r="E210" s="126">
        <v>3</v>
      </c>
      <c r="F210" s="126">
        <v>48</v>
      </c>
      <c r="G210" s="126">
        <v>38</v>
      </c>
      <c r="H210" s="126">
        <v>10</v>
      </c>
      <c r="I210" s="136"/>
      <c r="J210" s="136"/>
      <c r="K210" s="136"/>
      <c r="L210" s="126">
        <v>3</v>
      </c>
      <c r="M210" s="136"/>
      <c r="N210" s="136"/>
      <c r="O210" s="136"/>
      <c r="P210" s="137"/>
    </row>
    <row r="211" ht="20.1" customHeight="1" spans="1:16">
      <c r="A211" s="20">
        <v>2403267</v>
      </c>
      <c r="B211" s="46" t="s">
        <v>325</v>
      </c>
      <c r="C211" s="58" t="s">
        <v>326</v>
      </c>
      <c r="D211" s="47" t="s">
        <v>83</v>
      </c>
      <c r="E211" s="48">
        <v>3</v>
      </c>
      <c r="F211" s="48">
        <v>48</v>
      </c>
      <c r="G211" s="48">
        <v>32</v>
      </c>
      <c r="H211" s="48">
        <v>16</v>
      </c>
      <c r="I211" s="81"/>
      <c r="J211" s="81"/>
      <c r="K211" s="48">
        <v>3</v>
      </c>
      <c r="L211" s="81"/>
      <c r="M211" s="81"/>
      <c r="N211" s="81"/>
      <c r="O211" s="81"/>
      <c r="P211" s="82"/>
    </row>
    <row r="212" ht="20.1" customHeight="1" spans="1:16">
      <c r="A212" s="127">
        <v>2403123</v>
      </c>
      <c r="B212" s="46" t="s">
        <v>327</v>
      </c>
      <c r="C212" s="58" t="s">
        <v>328</v>
      </c>
      <c r="D212" s="47" t="s">
        <v>83</v>
      </c>
      <c r="E212" s="48">
        <v>3</v>
      </c>
      <c r="F212" s="48">
        <v>48</v>
      </c>
      <c r="G212" s="48">
        <v>32</v>
      </c>
      <c r="H212" s="48">
        <v>16</v>
      </c>
      <c r="I212" s="81"/>
      <c r="J212" s="81"/>
      <c r="K212" s="81"/>
      <c r="L212" s="81"/>
      <c r="M212" s="48">
        <v>3</v>
      </c>
      <c r="N212" s="81"/>
      <c r="O212" s="81"/>
      <c r="P212" s="82"/>
    </row>
    <row r="213" ht="20.1" customHeight="1" spans="1:16">
      <c r="A213" s="127">
        <v>2403289</v>
      </c>
      <c r="B213" s="46" t="s">
        <v>364</v>
      </c>
      <c r="C213" s="58" t="s">
        <v>330</v>
      </c>
      <c r="D213" s="47" t="s">
        <v>83</v>
      </c>
      <c r="E213" s="48">
        <v>3</v>
      </c>
      <c r="F213" s="48">
        <v>48</v>
      </c>
      <c r="G213" s="48">
        <v>48</v>
      </c>
      <c r="H213" s="81"/>
      <c r="I213" s="81"/>
      <c r="J213" s="81"/>
      <c r="K213" s="81"/>
      <c r="L213" s="81"/>
      <c r="M213" s="48">
        <v>3</v>
      </c>
      <c r="N213" s="81"/>
      <c r="O213" s="81"/>
      <c r="P213" s="82"/>
    </row>
    <row r="214" ht="30" spans="1:16">
      <c r="A214" s="20">
        <v>2433001</v>
      </c>
      <c r="B214" s="46" t="s">
        <v>381</v>
      </c>
      <c r="C214" s="58" t="s">
        <v>382</v>
      </c>
      <c r="D214" s="47" t="s">
        <v>83</v>
      </c>
      <c r="E214" s="48">
        <v>3</v>
      </c>
      <c r="F214" s="48">
        <v>48</v>
      </c>
      <c r="G214" s="48">
        <v>48</v>
      </c>
      <c r="H214" s="81"/>
      <c r="I214" s="81"/>
      <c r="J214" s="81"/>
      <c r="K214" s="81"/>
      <c r="L214" s="48">
        <v>3</v>
      </c>
      <c r="M214" s="81"/>
      <c r="N214" s="81"/>
      <c r="O214" s="81"/>
      <c r="P214" s="82"/>
    </row>
    <row r="215" ht="20.1" customHeight="1" spans="1:16">
      <c r="A215" s="20">
        <v>2433002</v>
      </c>
      <c r="B215" s="46" t="s">
        <v>383</v>
      </c>
      <c r="C215" s="58" t="s">
        <v>384</v>
      </c>
      <c r="D215" s="47" t="s">
        <v>83</v>
      </c>
      <c r="E215" s="48">
        <v>3</v>
      </c>
      <c r="F215" s="48">
        <f>E215*16</f>
        <v>48</v>
      </c>
      <c r="G215" s="48">
        <v>48</v>
      </c>
      <c r="H215" s="81"/>
      <c r="I215" s="81"/>
      <c r="J215" s="81"/>
      <c r="K215" s="81"/>
      <c r="L215" s="81"/>
      <c r="M215" s="48">
        <v>3</v>
      </c>
      <c r="N215" s="81"/>
      <c r="O215" s="81"/>
      <c r="P215" s="82"/>
    </row>
    <row r="216" ht="20.1" customHeight="1" spans="1:16">
      <c r="A216" s="20">
        <v>2403273</v>
      </c>
      <c r="B216" s="128" t="s">
        <v>385</v>
      </c>
      <c r="C216" s="58" t="s">
        <v>386</v>
      </c>
      <c r="D216" s="48" t="s">
        <v>83</v>
      </c>
      <c r="E216" s="48">
        <v>3</v>
      </c>
      <c r="F216" s="48">
        <v>48</v>
      </c>
      <c r="G216" s="48">
        <v>38</v>
      </c>
      <c r="H216" s="48">
        <v>10</v>
      </c>
      <c r="I216" s="81"/>
      <c r="J216" s="81"/>
      <c r="K216" s="81"/>
      <c r="L216" s="81"/>
      <c r="M216" s="81"/>
      <c r="N216" s="81"/>
      <c r="O216" s="48">
        <v>3</v>
      </c>
      <c r="P216" s="82"/>
    </row>
    <row r="217" ht="19.5" customHeight="1" spans="1:16">
      <c r="A217" s="20">
        <v>2433011</v>
      </c>
      <c r="B217" s="128" t="s">
        <v>387</v>
      </c>
      <c r="C217" s="129" t="s">
        <v>388</v>
      </c>
      <c r="D217" s="48" t="s">
        <v>83</v>
      </c>
      <c r="E217" s="48">
        <v>3</v>
      </c>
      <c r="F217" s="48">
        <v>48</v>
      </c>
      <c r="G217" s="48">
        <v>42</v>
      </c>
      <c r="H217" s="48">
        <v>6</v>
      </c>
      <c r="I217" s="81"/>
      <c r="J217" s="81"/>
      <c r="K217" s="81"/>
      <c r="L217" s="81"/>
      <c r="M217" s="81"/>
      <c r="N217" s="48">
        <v>3</v>
      </c>
      <c r="O217" s="81"/>
      <c r="P217" s="82"/>
    </row>
    <row r="218" ht="20.1" customHeight="1" spans="1:16">
      <c r="A218" s="20">
        <v>2415007</v>
      </c>
      <c r="B218" s="46" t="s">
        <v>389</v>
      </c>
      <c r="C218" s="58" t="s">
        <v>340</v>
      </c>
      <c r="D218" s="47" t="s">
        <v>83</v>
      </c>
      <c r="E218" s="48">
        <v>3</v>
      </c>
      <c r="F218" s="48">
        <f>E218*16</f>
        <v>48</v>
      </c>
      <c r="G218" s="48">
        <f>F218-H218</f>
        <v>40</v>
      </c>
      <c r="H218" s="48">
        <v>8</v>
      </c>
      <c r="I218" s="81"/>
      <c r="J218" s="81"/>
      <c r="K218" s="81"/>
      <c r="L218" s="81"/>
      <c r="M218" s="81"/>
      <c r="N218" s="48">
        <v>3</v>
      </c>
      <c r="O218" s="81"/>
      <c r="P218" s="82"/>
    </row>
    <row r="219" ht="20.1" customHeight="1" spans="1:16">
      <c r="A219" s="20">
        <v>2433003</v>
      </c>
      <c r="B219" s="128" t="s">
        <v>390</v>
      </c>
      <c r="C219" s="58" t="s">
        <v>391</v>
      </c>
      <c r="D219" s="47" t="s">
        <v>83</v>
      </c>
      <c r="E219" s="48">
        <v>3</v>
      </c>
      <c r="F219" s="48">
        <v>48</v>
      </c>
      <c r="G219" s="48">
        <v>32</v>
      </c>
      <c r="H219" s="48">
        <v>16</v>
      </c>
      <c r="I219" s="81"/>
      <c r="J219" s="81"/>
      <c r="K219" s="81"/>
      <c r="L219" s="81"/>
      <c r="M219" s="48">
        <v>3</v>
      </c>
      <c r="N219" s="81"/>
      <c r="O219" s="81"/>
      <c r="P219" s="82"/>
    </row>
    <row r="220" ht="20.1" customHeight="1" spans="1:16">
      <c r="A220" s="20">
        <v>2433004</v>
      </c>
      <c r="B220" s="128" t="s">
        <v>392</v>
      </c>
      <c r="C220" s="58" t="s">
        <v>393</v>
      </c>
      <c r="D220" s="47" t="s">
        <v>83</v>
      </c>
      <c r="E220" s="48">
        <v>3</v>
      </c>
      <c r="F220" s="48">
        <v>48</v>
      </c>
      <c r="G220" s="48">
        <v>48</v>
      </c>
      <c r="H220" s="81"/>
      <c r="I220" s="81"/>
      <c r="J220" s="81"/>
      <c r="K220" s="81"/>
      <c r="L220" s="81"/>
      <c r="M220" s="48">
        <v>3</v>
      </c>
      <c r="N220" s="81"/>
      <c r="O220" s="81"/>
      <c r="P220" s="82"/>
    </row>
    <row r="221" ht="20.1" customHeight="1" spans="1:16">
      <c r="A221" s="20">
        <v>2433005</v>
      </c>
      <c r="B221" s="128" t="s">
        <v>394</v>
      </c>
      <c r="C221" s="58" t="s">
        <v>395</v>
      </c>
      <c r="D221" s="47" t="s">
        <v>83</v>
      </c>
      <c r="E221" s="48">
        <v>2</v>
      </c>
      <c r="F221" s="48">
        <v>32</v>
      </c>
      <c r="G221" s="48">
        <v>32</v>
      </c>
      <c r="H221" s="81"/>
      <c r="I221" s="81"/>
      <c r="J221" s="81"/>
      <c r="K221" s="81"/>
      <c r="L221" s="81"/>
      <c r="M221" s="81"/>
      <c r="N221" s="48">
        <v>2</v>
      </c>
      <c r="O221" s="81"/>
      <c r="P221" s="82"/>
    </row>
    <row r="222" ht="20.1" customHeight="1" spans="1:16">
      <c r="A222" s="28" t="s">
        <v>155</v>
      </c>
      <c r="B222" s="29"/>
      <c r="C222" s="30"/>
      <c r="D222" s="31"/>
      <c r="E222" s="31">
        <f t="shared" ref="E222:P222" si="14">SUM(E209:E221)</f>
        <v>35</v>
      </c>
      <c r="F222" s="31">
        <f t="shared" si="14"/>
        <v>560</v>
      </c>
      <c r="G222" s="31">
        <f t="shared" si="14"/>
        <v>478</v>
      </c>
      <c r="H222" s="31">
        <f t="shared" si="14"/>
        <v>82</v>
      </c>
      <c r="I222" s="32">
        <f t="shared" si="14"/>
        <v>0</v>
      </c>
      <c r="J222" s="32">
        <f t="shared" si="14"/>
        <v>0</v>
      </c>
      <c r="K222" s="32">
        <f t="shared" si="14"/>
        <v>3</v>
      </c>
      <c r="L222" s="32">
        <f t="shared" si="14"/>
        <v>6</v>
      </c>
      <c r="M222" s="32">
        <f t="shared" si="14"/>
        <v>15</v>
      </c>
      <c r="N222" s="32">
        <f t="shared" si="14"/>
        <v>8</v>
      </c>
      <c r="O222" s="32">
        <f t="shared" si="14"/>
        <v>3</v>
      </c>
      <c r="P222" s="101">
        <f t="shared" si="14"/>
        <v>0</v>
      </c>
    </row>
    <row r="223" ht="20.45" customHeight="1" spans="1:16">
      <c r="A223" s="111" t="s">
        <v>396</v>
      </c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8"/>
    </row>
    <row r="224" ht="30" customHeight="1" spans="1:16">
      <c r="A224" s="95" t="s">
        <v>397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6"/>
      <c r="P224" s="102"/>
    </row>
    <row r="225" ht="20.1" customHeight="1" spans="1:16">
      <c r="A225" s="35" t="s">
        <v>3</v>
      </c>
      <c r="B225" s="36" t="s">
        <v>4</v>
      </c>
      <c r="C225" s="37"/>
      <c r="D225" s="38" t="s">
        <v>5</v>
      </c>
      <c r="E225" s="38" t="s">
        <v>41</v>
      </c>
      <c r="F225" s="38" t="s">
        <v>68</v>
      </c>
      <c r="G225" s="38" t="s">
        <v>398</v>
      </c>
      <c r="H225" s="38" t="s">
        <v>193</v>
      </c>
      <c r="I225" s="72" t="s">
        <v>10</v>
      </c>
      <c r="J225" s="73"/>
      <c r="K225" s="73"/>
      <c r="L225" s="73"/>
      <c r="M225" s="73"/>
      <c r="N225" s="73"/>
      <c r="O225" s="73"/>
      <c r="P225" s="74"/>
    </row>
    <row r="226" ht="36" customHeight="1" spans="1:16">
      <c r="A226" s="13"/>
      <c r="B226" s="14" t="s">
        <v>11</v>
      </c>
      <c r="C226" s="14" t="s">
        <v>12</v>
      </c>
      <c r="D226" s="15"/>
      <c r="E226" s="15"/>
      <c r="F226" s="15"/>
      <c r="G226" s="15"/>
      <c r="H226" s="15"/>
      <c r="I226" s="14" t="s">
        <v>13</v>
      </c>
      <c r="J226" s="14" t="s">
        <v>14</v>
      </c>
      <c r="K226" s="14" t="s">
        <v>15</v>
      </c>
      <c r="L226" s="14" t="s">
        <v>16</v>
      </c>
      <c r="M226" s="14" t="s">
        <v>17</v>
      </c>
      <c r="N226" s="14" t="s">
        <v>18</v>
      </c>
      <c r="O226" s="14" t="s">
        <v>19</v>
      </c>
      <c r="P226" s="67" t="s">
        <v>20</v>
      </c>
    </row>
    <row r="227" ht="20.1" customHeight="1" spans="1:16">
      <c r="A227" s="16">
        <v>2505374</v>
      </c>
      <c r="B227" s="17" t="s">
        <v>399</v>
      </c>
      <c r="C227" s="130" t="s">
        <v>400</v>
      </c>
      <c r="D227" s="40" t="s">
        <v>401</v>
      </c>
      <c r="E227" s="40">
        <v>3</v>
      </c>
      <c r="F227" s="40">
        <v>48</v>
      </c>
      <c r="G227" s="40">
        <v>32</v>
      </c>
      <c r="H227" s="40">
        <v>16</v>
      </c>
      <c r="I227" s="57"/>
      <c r="J227" s="40">
        <v>3</v>
      </c>
      <c r="K227" s="44"/>
      <c r="L227" s="44"/>
      <c r="M227" s="44"/>
      <c r="N227" s="44"/>
      <c r="O227" s="44"/>
      <c r="P227" s="68"/>
    </row>
    <row r="228" ht="20.1" customHeight="1" spans="1:16">
      <c r="A228" s="24">
        <v>2505006</v>
      </c>
      <c r="B228" s="51" t="s">
        <v>402</v>
      </c>
      <c r="C228" s="22" t="s">
        <v>403</v>
      </c>
      <c r="D228" s="23" t="s">
        <v>401</v>
      </c>
      <c r="E228" s="23">
        <v>3</v>
      </c>
      <c r="F228" s="23">
        <v>48</v>
      </c>
      <c r="G228" s="23">
        <v>48</v>
      </c>
      <c r="H228" s="61"/>
      <c r="I228" s="61"/>
      <c r="J228" s="42">
        <v>3</v>
      </c>
      <c r="K228" s="25"/>
      <c r="L228" s="25"/>
      <c r="M228" s="25"/>
      <c r="N228" s="25"/>
      <c r="O228" s="25"/>
      <c r="P228" s="69"/>
    </row>
    <row r="229" ht="20.1" customHeight="1" spans="1:16">
      <c r="A229" s="24">
        <v>2607184</v>
      </c>
      <c r="B229" s="26" t="s">
        <v>404</v>
      </c>
      <c r="C229" s="27" t="s">
        <v>405</v>
      </c>
      <c r="D229" s="23" t="s">
        <v>80</v>
      </c>
      <c r="E229" s="23">
        <v>3</v>
      </c>
      <c r="F229" s="23">
        <v>48</v>
      </c>
      <c r="G229" s="23">
        <v>48</v>
      </c>
      <c r="H229" s="25"/>
      <c r="I229" s="25"/>
      <c r="J229" s="25"/>
      <c r="K229" s="23">
        <v>3</v>
      </c>
      <c r="L229" s="25"/>
      <c r="M229" s="25"/>
      <c r="N229" s="25"/>
      <c r="O229" s="25"/>
      <c r="P229" s="69"/>
    </row>
    <row r="230" ht="20.1" customHeight="1" spans="1:16">
      <c r="A230" s="24">
        <v>2600021</v>
      </c>
      <c r="B230" s="26" t="s">
        <v>406</v>
      </c>
      <c r="C230" s="27" t="s">
        <v>407</v>
      </c>
      <c r="D230" s="23" t="s">
        <v>80</v>
      </c>
      <c r="E230" s="23">
        <v>1</v>
      </c>
      <c r="F230" s="23">
        <v>16</v>
      </c>
      <c r="G230" s="25"/>
      <c r="H230" s="23">
        <v>16</v>
      </c>
      <c r="I230" s="25"/>
      <c r="J230" s="25"/>
      <c r="K230" s="23">
        <v>1</v>
      </c>
      <c r="L230" s="25"/>
      <c r="M230" s="25"/>
      <c r="N230" s="25"/>
      <c r="O230" s="25"/>
      <c r="P230" s="69"/>
    </row>
    <row r="231" ht="20.1" customHeight="1" spans="1:16">
      <c r="A231" s="24">
        <v>2505003</v>
      </c>
      <c r="B231" s="21" t="s">
        <v>408</v>
      </c>
      <c r="C231" s="22" t="s">
        <v>409</v>
      </c>
      <c r="D231" s="23" t="s">
        <v>401</v>
      </c>
      <c r="E231" s="23">
        <v>5</v>
      </c>
      <c r="F231" s="23">
        <v>80</v>
      </c>
      <c r="G231" s="23">
        <v>48</v>
      </c>
      <c r="H231" s="23">
        <v>32</v>
      </c>
      <c r="I231" s="25"/>
      <c r="J231" s="25"/>
      <c r="K231" s="23">
        <v>5</v>
      </c>
      <c r="L231" s="61"/>
      <c r="M231" s="25"/>
      <c r="N231" s="25"/>
      <c r="O231" s="25"/>
      <c r="P231" s="69"/>
    </row>
    <row r="232" ht="20.1" customHeight="1" spans="1:16">
      <c r="A232" s="24">
        <v>2505005</v>
      </c>
      <c r="B232" s="21" t="s">
        <v>410</v>
      </c>
      <c r="C232" s="22" t="s">
        <v>411</v>
      </c>
      <c r="D232" s="23" t="s">
        <v>401</v>
      </c>
      <c r="E232" s="23">
        <v>4</v>
      </c>
      <c r="F232" s="23">
        <v>64</v>
      </c>
      <c r="G232" s="23">
        <v>48</v>
      </c>
      <c r="H232" s="23">
        <v>16</v>
      </c>
      <c r="I232" s="25"/>
      <c r="J232" s="25"/>
      <c r="K232" s="25"/>
      <c r="L232" s="23">
        <v>4</v>
      </c>
      <c r="M232" s="25"/>
      <c r="N232" s="25"/>
      <c r="O232" s="25"/>
      <c r="P232" s="69"/>
    </row>
    <row r="233" ht="20.1" customHeight="1" spans="1:16">
      <c r="A233" s="24">
        <v>2505013</v>
      </c>
      <c r="B233" s="21" t="s">
        <v>412</v>
      </c>
      <c r="C233" s="22" t="s">
        <v>413</v>
      </c>
      <c r="D233" s="23" t="s">
        <v>401</v>
      </c>
      <c r="E233" s="23">
        <v>4</v>
      </c>
      <c r="F233" s="23">
        <v>64</v>
      </c>
      <c r="G233" s="23">
        <v>48</v>
      </c>
      <c r="H233" s="23">
        <v>16</v>
      </c>
      <c r="I233" s="25"/>
      <c r="J233" s="25"/>
      <c r="K233" s="25"/>
      <c r="L233" s="23">
        <v>4</v>
      </c>
      <c r="M233" s="122"/>
      <c r="N233" s="122"/>
      <c r="O233" s="25"/>
      <c r="P233" s="69"/>
    </row>
    <row r="234" ht="20.1" customHeight="1" spans="1:16">
      <c r="A234" s="24">
        <v>2505340</v>
      </c>
      <c r="B234" s="21" t="s">
        <v>414</v>
      </c>
      <c r="C234" s="22" t="s">
        <v>415</v>
      </c>
      <c r="D234" s="23" t="s">
        <v>401</v>
      </c>
      <c r="E234" s="23">
        <v>3</v>
      </c>
      <c r="F234" s="23">
        <v>48</v>
      </c>
      <c r="G234" s="23">
        <v>32</v>
      </c>
      <c r="H234" s="23">
        <v>16</v>
      </c>
      <c r="I234" s="25"/>
      <c r="J234" s="25"/>
      <c r="K234" s="25"/>
      <c r="L234" s="25"/>
      <c r="M234" s="122"/>
      <c r="N234" s="138">
        <v>3</v>
      </c>
      <c r="O234" s="25"/>
      <c r="P234" s="69"/>
    </row>
    <row r="235" ht="20.1" customHeight="1" spans="1:16">
      <c r="A235" s="131">
        <v>2505204</v>
      </c>
      <c r="B235" s="21" t="s">
        <v>416</v>
      </c>
      <c r="C235" s="110" t="s">
        <v>417</v>
      </c>
      <c r="D235" s="42" t="s">
        <v>401</v>
      </c>
      <c r="E235" s="42">
        <v>3</v>
      </c>
      <c r="F235" s="42">
        <v>48</v>
      </c>
      <c r="G235" s="42">
        <v>48</v>
      </c>
      <c r="H235" s="61"/>
      <c r="I235" s="61"/>
      <c r="J235" s="61"/>
      <c r="K235" s="61"/>
      <c r="L235" s="61"/>
      <c r="M235" s="23">
        <v>3</v>
      </c>
      <c r="N235" s="122"/>
      <c r="O235" s="25"/>
      <c r="P235" s="69"/>
    </row>
    <row r="236" ht="20.1" customHeight="1" spans="1:16">
      <c r="A236" s="24">
        <v>2505125</v>
      </c>
      <c r="B236" s="21" t="s">
        <v>418</v>
      </c>
      <c r="C236" s="22" t="s">
        <v>419</v>
      </c>
      <c r="D236" s="23" t="s">
        <v>401</v>
      </c>
      <c r="E236" s="23">
        <v>3</v>
      </c>
      <c r="F236" s="23">
        <v>48</v>
      </c>
      <c r="G236" s="23">
        <v>32</v>
      </c>
      <c r="H236" s="23">
        <v>16</v>
      </c>
      <c r="I236" s="21"/>
      <c r="J236" s="139"/>
      <c r="K236" s="21"/>
      <c r="L236" s="139"/>
      <c r="M236" s="23">
        <v>3</v>
      </c>
      <c r="N236" s="122"/>
      <c r="O236" s="25"/>
      <c r="P236" s="69"/>
    </row>
    <row r="237" ht="20.1" customHeight="1" spans="1:16">
      <c r="A237" s="28" t="s">
        <v>420</v>
      </c>
      <c r="B237" s="29"/>
      <c r="C237" s="30"/>
      <c r="D237" s="31"/>
      <c r="E237" s="31">
        <f t="shared" ref="E237:P237" si="15">SUM(E226:E236)</f>
        <v>32</v>
      </c>
      <c r="F237" s="31">
        <f t="shared" si="15"/>
        <v>512</v>
      </c>
      <c r="G237" s="31">
        <f t="shared" si="15"/>
        <v>384</v>
      </c>
      <c r="H237" s="31">
        <f t="shared" si="15"/>
        <v>128</v>
      </c>
      <c r="I237" s="32">
        <f t="shared" si="15"/>
        <v>0</v>
      </c>
      <c r="J237" s="32">
        <f t="shared" si="15"/>
        <v>6</v>
      </c>
      <c r="K237" s="32">
        <f t="shared" si="15"/>
        <v>9</v>
      </c>
      <c r="L237" s="32">
        <f t="shared" si="15"/>
        <v>8</v>
      </c>
      <c r="M237" s="32">
        <f t="shared" si="15"/>
        <v>6</v>
      </c>
      <c r="N237" s="32">
        <f t="shared" si="15"/>
        <v>3</v>
      </c>
      <c r="O237" s="32">
        <f t="shared" si="15"/>
        <v>0</v>
      </c>
      <c r="P237" s="101">
        <f t="shared" si="15"/>
        <v>0</v>
      </c>
    </row>
    <row r="238" ht="27.95" customHeight="1" spans="1:16">
      <c r="A238" s="95" t="s">
        <v>421</v>
      </c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102"/>
    </row>
    <row r="239" ht="19.5" customHeight="1" spans="1:16">
      <c r="A239" s="35" t="s">
        <v>3</v>
      </c>
      <c r="B239" s="132" t="s">
        <v>4</v>
      </c>
      <c r="C239" s="133"/>
      <c r="D239" s="38" t="s">
        <v>5</v>
      </c>
      <c r="E239" s="38" t="s">
        <v>95</v>
      </c>
      <c r="F239" s="38" t="s">
        <v>68</v>
      </c>
      <c r="G239" s="38" t="s">
        <v>422</v>
      </c>
      <c r="H239" s="38" t="s">
        <v>70</v>
      </c>
      <c r="I239" s="72" t="s">
        <v>10</v>
      </c>
      <c r="J239" s="73"/>
      <c r="K239" s="73"/>
      <c r="L239" s="73"/>
      <c r="M239" s="73"/>
      <c r="N239" s="73"/>
      <c r="O239" s="73"/>
      <c r="P239" s="74"/>
    </row>
    <row r="240" ht="38.25" customHeight="1" spans="1:16">
      <c r="A240" s="13"/>
      <c r="B240" s="14" t="s">
        <v>11</v>
      </c>
      <c r="C240" s="14" t="s">
        <v>12</v>
      </c>
      <c r="D240" s="15"/>
      <c r="E240" s="15"/>
      <c r="F240" s="15"/>
      <c r="G240" s="15"/>
      <c r="H240" s="15"/>
      <c r="I240" s="14" t="s">
        <v>13</v>
      </c>
      <c r="J240" s="14" t="s">
        <v>14</v>
      </c>
      <c r="K240" s="14" t="s">
        <v>15</v>
      </c>
      <c r="L240" s="14" t="s">
        <v>16</v>
      </c>
      <c r="M240" s="14" t="s">
        <v>17</v>
      </c>
      <c r="N240" s="14" t="s">
        <v>18</v>
      </c>
      <c r="O240" s="14" t="s">
        <v>19</v>
      </c>
      <c r="P240" s="67" t="s">
        <v>20</v>
      </c>
    </row>
    <row r="241" ht="20.1" customHeight="1" spans="1:16">
      <c r="A241" s="16">
        <v>2505374</v>
      </c>
      <c r="B241" s="107" t="s">
        <v>399</v>
      </c>
      <c r="C241" s="97" t="s">
        <v>400</v>
      </c>
      <c r="D241" s="40" t="s">
        <v>401</v>
      </c>
      <c r="E241" s="40">
        <v>3</v>
      </c>
      <c r="F241" s="40">
        <v>48</v>
      </c>
      <c r="G241" s="40">
        <v>32</v>
      </c>
      <c r="H241" s="40">
        <v>16</v>
      </c>
      <c r="I241" s="57"/>
      <c r="J241" s="40">
        <v>3</v>
      </c>
      <c r="K241" s="57"/>
      <c r="L241" s="44"/>
      <c r="M241" s="44"/>
      <c r="N241" s="44"/>
      <c r="O241" s="44"/>
      <c r="P241" s="68"/>
    </row>
    <row r="242" ht="20.1" customHeight="1" spans="1:16">
      <c r="A242" s="20">
        <v>2505003</v>
      </c>
      <c r="B242" s="26" t="s">
        <v>423</v>
      </c>
      <c r="C242" s="99" t="s">
        <v>409</v>
      </c>
      <c r="D242" s="42" t="s">
        <v>401</v>
      </c>
      <c r="E242" s="42">
        <v>5</v>
      </c>
      <c r="F242" s="42">
        <v>80</v>
      </c>
      <c r="G242" s="42">
        <v>48</v>
      </c>
      <c r="H242" s="42">
        <v>32</v>
      </c>
      <c r="I242" s="61"/>
      <c r="J242" s="61"/>
      <c r="K242" s="42">
        <v>5</v>
      </c>
      <c r="L242" s="61"/>
      <c r="M242" s="61"/>
      <c r="N242" s="61"/>
      <c r="O242" s="61"/>
      <c r="P242" s="135"/>
    </row>
    <row r="243" ht="20.1" customHeight="1" spans="1:16">
      <c r="A243" s="20">
        <v>2505013</v>
      </c>
      <c r="B243" s="26" t="s">
        <v>424</v>
      </c>
      <c r="C243" s="99" t="s">
        <v>413</v>
      </c>
      <c r="D243" s="42" t="s">
        <v>401</v>
      </c>
      <c r="E243" s="42">
        <v>4</v>
      </c>
      <c r="F243" s="42">
        <v>64</v>
      </c>
      <c r="G243" s="42">
        <v>48</v>
      </c>
      <c r="H243" s="42">
        <v>16</v>
      </c>
      <c r="I243" s="61"/>
      <c r="J243" s="61"/>
      <c r="K243" s="61"/>
      <c r="L243" s="42">
        <v>4</v>
      </c>
      <c r="M243" s="61"/>
      <c r="N243" s="61"/>
      <c r="O243" s="61"/>
      <c r="P243" s="135"/>
    </row>
    <row r="244" ht="20.1" customHeight="1" spans="1:16">
      <c r="A244" s="20">
        <v>2505340</v>
      </c>
      <c r="B244" s="26" t="s">
        <v>414</v>
      </c>
      <c r="C244" s="99" t="s">
        <v>415</v>
      </c>
      <c r="D244" s="42" t="s">
        <v>401</v>
      </c>
      <c r="E244" s="42">
        <v>3</v>
      </c>
      <c r="F244" s="42">
        <v>48</v>
      </c>
      <c r="G244" s="42">
        <v>32</v>
      </c>
      <c r="H244" s="42">
        <v>16</v>
      </c>
      <c r="I244" s="61"/>
      <c r="J244" s="61"/>
      <c r="K244" s="61"/>
      <c r="L244" s="61"/>
      <c r="M244" s="42">
        <v>3</v>
      </c>
      <c r="N244" s="61"/>
      <c r="O244" s="61"/>
      <c r="P244" s="135"/>
    </row>
    <row r="245" ht="20.1" customHeight="1" spans="1:16">
      <c r="A245" s="134">
        <v>2522067</v>
      </c>
      <c r="B245" s="26" t="s">
        <v>425</v>
      </c>
      <c r="C245" s="99" t="s">
        <v>417</v>
      </c>
      <c r="D245" s="42" t="s">
        <v>401</v>
      </c>
      <c r="E245" s="42">
        <v>4</v>
      </c>
      <c r="F245" s="42">
        <v>64</v>
      </c>
      <c r="G245" s="42">
        <v>48</v>
      </c>
      <c r="H245" s="42">
        <v>16</v>
      </c>
      <c r="I245" s="61"/>
      <c r="J245" s="61"/>
      <c r="K245" s="61"/>
      <c r="L245" s="61"/>
      <c r="M245" s="42">
        <v>4</v>
      </c>
      <c r="N245" s="61"/>
      <c r="O245" s="61"/>
      <c r="P245" s="135"/>
    </row>
    <row r="246" ht="20.1" customHeight="1" spans="1:16">
      <c r="A246" s="20">
        <v>2505377</v>
      </c>
      <c r="B246" s="26" t="s">
        <v>426</v>
      </c>
      <c r="C246" s="99" t="s">
        <v>427</v>
      </c>
      <c r="D246" s="42" t="s">
        <v>401</v>
      </c>
      <c r="E246" s="42">
        <v>3</v>
      </c>
      <c r="F246" s="42">
        <v>48</v>
      </c>
      <c r="G246" s="42">
        <v>32</v>
      </c>
      <c r="H246" s="42">
        <v>16</v>
      </c>
      <c r="I246" s="61"/>
      <c r="J246" s="61"/>
      <c r="K246" s="61"/>
      <c r="L246" s="61"/>
      <c r="M246" s="42">
        <v>3</v>
      </c>
      <c r="N246" s="61"/>
      <c r="O246" s="61"/>
      <c r="P246" s="135"/>
    </row>
    <row r="247" ht="20.1" customHeight="1" spans="1:16">
      <c r="A247" s="20">
        <v>2505453</v>
      </c>
      <c r="B247" s="26" t="s">
        <v>428</v>
      </c>
      <c r="C247" s="99" t="s">
        <v>429</v>
      </c>
      <c r="D247" s="42" t="s">
        <v>401</v>
      </c>
      <c r="E247" s="42">
        <v>2</v>
      </c>
      <c r="F247" s="42">
        <v>32</v>
      </c>
      <c r="G247" s="42">
        <v>24</v>
      </c>
      <c r="H247" s="42">
        <v>8</v>
      </c>
      <c r="I247" s="61"/>
      <c r="J247" s="61"/>
      <c r="K247" s="61"/>
      <c r="L247" s="61"/>
      <c r="M247" s="61"/>
      <c r="N247" s="42">
        <v>2</v>
      </c>
      <c r="O247" s="61"/>
      <c r="P247" s="135"/>
    </row>
    <row r="248" ht="20.1" customHeight="1" spans="1:16">
      <c r="A248" s="134">
        <v>2522070</v>
      </c>
      <c r="B248" s="26" t="s">
        <v>430</v>
      </c>
      <c r="C248" s="99" t="s">
        <v>431</v>
      </c>
      <c r="D248" s="42" t="s">
        <v>401</v>
      </c>
      <c r="E248" s="42">
        <v>2</v>
      </c>
      <c r="F248" s="42">
        <v>32</v>
      </c>
      <c r="G248" s="42">
        <v>24</v>
      </c>
      <c r="H248" s="42">
        <v>8</v>
      </c>
      <c r="I248" s="61"/>
      <c r="J248" s="61"/>
      <c r="K248" s="61"/>
      <c r="L248" s="61"/>
      <c r="M248" s="61"/>
      <c r="N248" s="42">
        <v>2</v>
      </c>
      <c r="O248" s="23"/>
      <c r="P248" s="135"/>
    </row>
    <row r="249" ht="20.1" customHeight="1" spans="1:16">
      <c r="A249" s="20">
        <v>2522063</v>
      </c>
      <c r="B249" s="26" t="s">
        <v>432</v>
      </c>
      <c r="C249" s="99" t="s">
        <v>433</v>
      </c>
      <c r="D249" s="42" t="s">
        <v>401</v>
      </c>
      <c r="E249" s="42">
        <v>2</v>
      </c>
      <c r="F249" s="42">
        <v>32</v>
      </c>
      <c r="G249" s="42">
        <v>16</v>
      </c>
      <c r="H249" s="42">
        <v>16</v>
      </c>
      <c r="I249" s="61"/>
      <c r="J249" s="61"/>
      <c r="K249" s="61"/>
      <c r="L249" s="61"/>
      <c r="M249" s="61"/>
      <c r="N249" s="61"/>
      <c r="O249" s="42">
        <v>2</v>
      </c>
      <c r="P249" s="135"/>
    </row>
    <row r="250" ht="20.1" customHeight="1" spans="1:16">
      <c r="A250" s="134">
        <v>2505465</v>
      </c>
      <c r="B250" s="26" t="s">
        <v>434</v>
      </c>
      <c r="C250" s="99" t="s">
        <v>435</v>
      </c>
      <c r="D250" s="42" t="s">
        <v>401</v>
      </c>
      <c r="E250" s="42">
        <v>2</v>
      </c>
      <c r="F250" s="42">
        <v>40</v>
      </c>
      <c r="G250" s="61"/>
      <c r="H250" s="61"/>
      <c r="I250" s="61"/>
      <c r="J250" s="61"/>
      <c r="K250" s="61"/>
      <c r="L250" s="42">
        <v>2</v>
      </c>
      <c r="M250" s="61"/>
      <c r="N250" s="61"/>
      <c r="O250" s="61"/>
      <c r="P250" s="135"/>
    </row>
    <row r="251" ht="20.1" customHeight="1" spans="1:16">
      <c r="A251" s="20">
        <v>2505309</v>
      </c>
      <c r="B251" s="26" t="s">
        <v>436</v>
      </c>
      <c r="C251" s="99" t="s">
        <v>437</v>
      </c>
      <c r="D251" s="42" t="s">
        <v>401</v>
      </c>
      <c r="E251" s="42">
        <v>1</v>
      </c>
      <c r="F251" s="42">
        <v>20</v>
      </c>
      <c r="G251" s="61"/>
      <c r="H251" s="61"/>
      <c r="I251" s="61"/>
      <c r="J251" s="61"/>
      <c r="K251" s="42">
        <v>1</v>
      </c>
      <c r="L251" s="61"/>
      <c r="M251" s="61"/>
      <c r="N251" s="61"/>
      <c r="O251" s="61"/>
      <c r="P251" s="135"/>
    </row>
    <row r="252" ht="20.1" customHeight="1" spans="1:16">
      <c r="A252" s="134">
        <v>2522071</v>
      </c>
      <c r="B252" s="26" t="s">
        <v>438</v>
      </c>
      <c r="C252" s="99" t="s">
        <v>439</v>
      </c>
      <c r="D252" s="42" t="s">
        <v>401</v>
      </c>
      <c r="E252" s="42">
        <v>2</v>
      </c>
      <c r="F252" s="42">
        <v>40</v>
      </c>
      <c r="G252" s="61"/>
      <c r="H252" s="61"/>
      <c r="I252" s="61"/>
      <c r="J252" s="61"/>
      <c r="K252" s="61"/>
      <c r="L252" s="61"/>
      <c r="M252" s="61"/>
      <c r="N252" s="61"/>
      <c r="O252" s="42">
        <v>2</v>
      </c>
      <c r="P252" s="135"/>
    </row>
    <row r="253" ht="20.1" customHeight="1" spans="1:16">
      <c r="A253" s="28" t="s">
        <v>319</v>
      </c>
      <c r="B253" s="29"/>
      <c r="C253" s="30"/>
      <c r="D253" s="31"/>
      <c r="E253" s="31">
        <f t="shared" ref="E253:P253" si="16">SUM(E240:E252)</f>
        <v>33</v>
      </c>
      <c r="F253" s="31">
        <f t="shared" si="16"/>
        <v>548</v>
      </c>
      <c r="G253" s="31">
        <f t="shared" si="16"/>
        <v>304</v>
      </c>
      <c r="H253" s="31">
        <f t="shared" si="16"/>
        <v>144</v>
      </c>
      <c r="I253" s="32">
        <f t="shared" si="16"/>
        <v>0</v>
      </c>
      <c r="J253" s="32">
        <f t="shared" si="16"/>
        <v>3</v>
      </c>
      <c r="K253" s="32">
        <f t="shared" si="16"/>
        <v>6</v>
      </c>
      <c r="L253" s="32">
        <f t="shared" si="16"/>
        <v>6</v>
      </c>
      <c r="M253" s="32">
        <f t="shared" si="16"/>
        <v>10</v>
      </c>
      <c r="N253" s="32">
        <f t="shared" si="16"/>
        <v>4</v>
      </c>
      <c r="O253" s="32">
        <f t="shared" si="16"/>
        <v>4</v>
      </c>
      <c r="P253" s="101">
        <f t="shared" si="16"/>
        <v>0</v>
      </c>
    </row>
    <row r="254" ht="30" customHeight="1" spans="1:16">
      <c r="A254" s="95" t="s">
        <v>440</v>
      </c>
      <c r="B254" s="96"/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96"/>
      <c r="O254" s="96"/>
      <c r="P254" s="102"/>
    </row>
    <row r="255" ht="20.1" customHeight="1" spans="1:16">
      <c r="A255" s="35" t="s">
        <v>3</v>
      </c>
      <c r="B255" s="36" t="s">
        <v>4</v>
      </c>
      <c r="C255" s="37"/>
      <c r="D255" s="38" t="s">
        <v>5</v>
      </c>
      <c r="E255" s="38" t="s">
        <v>95</v>
      </c>
      <c r="F255" s="38" t="s">
        <v>68</v>
      </c>
      <c r="G255" s="38" t="s">
        <v>441</v>
      </c>
      <c r="H255" s="38" t="s">
        <v>442</v>
      </c>
      <c r="I255" s="72" t="s">
        <v>10</v>
      </c>
      <c r="J255" s="73"/>
      <c r="K255" s="73"/>
      <c r="L255" s="73"/>
      <c r="M255" s="73"/>
      <c r="N255" s="73"/>
      <c r="O255" s="73"/>
      <c r="P255" s="74"/>
    </row>
    <row r="256" ht="36.75" customHeight="1" spans="1:16">
      <c r="A256" s="13"/>
      <c r="B256" s="14" t="s">
        <v>11</v>
      </c>
      <c r="C256" s="14" t="s">
        <v>12</v>
      </c>
      <c r="D256" s="15"/>
      <c r="E256" s="15"/>
      <c r="F256" s="15"/>
      <c r="G256" s="15"/>
      <c r="H256" s="15"/>
      <c r="I256" s="14" t="s">
        <v>13</v>
      </c>
      <c r="J256" s="14" t="s">
        <v>14</v>
      </c>
      <c r="K256" s="14" t="s">
        <v>15</v>
      </c>
      <c r="L256" s="14" t="s">
        <v>16</v>
      </c>
      <c r="M256" s="14" t="s">
        <v>17</v>
      </c>
      <c r="N256" s="14" t="s">
        <v>18</v>
      </c>
      <c r="O256" s="14" t="s">
        <v>19</v>
      </c>
      <c r="P256" s="67" t="s">
        <v>20</v>
      </c>
    </row>
    <row r="257" ht="20.1" customHeight="1" spans="1:16">
      <c r="A257" s="106">
        <v>2505006</v>
      </c>
      <c r="B257" s="140" t="s">
        <v>402</v>
      </c>
      <c r="C257" s="97" t="s">
        <v>403</v>
      </c>
      <c r="D257" s="19" t="s">
        <v>401</v>
      </c>
      <c r="E257" s="19">
        <v>3</v>
      </c>
      <c r="F257" s="19">
        <v>48</v>
      </c>
      <c r="G257" s="19">
        <v>48</v>
      </c>
      <c r="H257" s="44"/>
      <c r="I257" s="44"/>
      <c r="J257" s="19">
        <v>3</v>
      </c>
      <c r="K257" s="44"/>
      <c r="L257" s="44"/>
      <c r="M257" s="44"/>
      <c r="N257" s="44"/>
      <c r="O257" s="44"/>
      <c r="P257" s="68"/>
    </row>
    <row r="258" ht="20.1" customHeight="1" spans="1:16">
      <c r="A258" s="24">
        <v>2505374</v>
      </c>
      <c r="B258" s="51" t="s">
        <v>399</v>
      </c>
      <c r="C258" s="99" t="s">
        <v>400</v>
      </c>
      <c r="D258" s="23" t="s">
        <v>401</v>
      </c>
      <c r="E258" s="23">
        <v>3</v>
      </c>
      <c r="F258" s="23">
        <v>48</v>
      </c>
      <c r="G258" s="23">
        <v>32</v>
      </c>
      <c r="H258" s="23">
        <v>16</v>
      </c>
      <c r="I258" s="25"/>
      <c r="J258" s="23">
        <v>3</v>
      </c>
      <c r="K258" s="25"/>
      <c r="L258" s="25"/>
      <c r="M258" s="25"/>
      <c r="N258" s="25"/>
      <c r="O258" s="25"/>
      <c r="P258" s="69"/>
    </row>
    <row r="259" ht="20.1" customHeight="1" spans="1:16">
      <c r="A259" s="24">
        <v>2505003</v>
      </c>
      <c r="B259" s="51" t="s">
        <v>443</v>
      </c>
      <c r="C259" s="99" t="s">
        <v>409</v>
      </c>
      <c r="D259" s="23" t="s">
        <v>401</v>
      </c>
      <c r="E259" s="23">
        <v>5</v>
      </c>
      <c r="F259" s="23">
        <v>80</v>
      </c>
      <c r="G259" s="23">
        <v>48</v>
      </c>
      <c r="H259" s="23">
        <v>32</v>
      </c>
      <c r="I259" s="25"/>
      <c r="J259" s="25"/>
      <c r="K259" s="23">
        <v>5</v>
      </c>
      <c r="L259" s="25"/>
      <c r="M259" s="25"/>
      <c r="N259" s="25"/>
      <c r="O259" s="25"/>
      <c r="P259" s="69"/>
    </row>
    <row r="260" ht="20.1" customHeight="1" spans="1:16">
      <c r="A260" s="24">
        <v>2525001</v>
      </c>
      <c r="B260" s="51" t="s">
        <v>444</v>
      </c>
      <c r="C260" s="99" t="s">
        <v>445</v>
      </c>
      <c r="D260" s="23" t="s">
        <v>401</v>
      </c>
      <c r="E260" s="23">
        <v>2</v>
      </c>
      <c r="F260" s="23">
        <v>32</v>
      </c>
      <c r="G260" s="23">
        <v>32</v>
      </c>
      <c r="H260" s="25"/>
      <c r="I260" s="25"/>
      <c r="J260" s="25"/>
      <c r="K260" s="25"/>
      <c r="L260" s="23">
        <v>2</v>
      </c>
      <c r="M260" s="25"/>
      <c r="N260" s="25"/>
      <c r="O260" s="25"/>
      <c r="P260" s="69"/>
    </row>
    <row r="261" ht="20.1" customHeight="1" spans="1:16">
      <c r="A261" s="24">
        <v>2505013</v>
      </c>
      <c r="B261" s="51" t="s">
        <v>446</v>
      </c>
      <c r="C261" s="99" t="s">
        <v>413</v>
      </c>
      <c r="D261" s="23" t="s">
        <v>401</v>
      </c>
      <c r="E261" s="23">
        <v>4</v>
      </c>
      <c r="F261" s="23">
        <v>64</v>
      </c>
      <c r="G261" s="23">
        <v>48</v>
      </c>
      <c r="H261" s="23">
        <v>16</v>
      </c>
      <c r="I261" s="25"/>
      <c r="J261" s="25"/>
      <c r="K261" s="25"/>
      <c r="L261" s="23">
        <v>4</v>
      </c>
      <c r="M261" s="25"/>
      <c r="N261" s="25"/>
      <c r="O261" s="25"/>
      <c r="P261" s="69"/>
    </row>
    <row r="262" ht="20.1" customHeight="1" spans="1:16">
      <c r="A262" s="24">
        <v>2505125</v>
      </c>
      <c r="B262" s="51" t="s">
        <v>447</v>
      </c>
      <c r="C262" s="99" t="s">
        <v>448</v>
      </c>
      <c r="D262" s="23" t="s">
        <v>401</v>
      </c>
      <c r="E262" s="23">
        <v>3</v>
      </c>
      <c r="F262" s="23">
        <v>48</v>
      </c>
      <c r="G262" s="23">
        <v>32</v>
      </c>
      <c r="H262" s="23">
        <v>16</v>
      </c>
      <c r="I262" s="25"/>
      <c r="J262" s="25"/>
      <c r="K262" s="25"/>
      <c r="L262" s="25"/>
      <c r="M262" s="23">
        <v>3</v>
      </c>
      <c r="N262" s="25"/>
      <c r="O262" s="25"/>
      <c r="P262" s="69"/>
    </row>
    <row r="263" ht="20.1" customHeight="1" spans="1:16">
      <c r="A263" s="24">
        <v>2525033</v>
      </c>
      <c r="B263" s="51" t="s">
        <v>449</v>
      </c>
      <c r="C263" s="99" t="s">
        <v>450</v>
      </c>
      <c r="D263" s="23" t="s">
        <v>401</v>
      </c>
      <c r="E263" s="23">
        <v>4</v>
      </c>
      <c r="F263" s="23">
        <v>64</v>
      </c>
      <c r="G263" s="23">
        <v>48</v>
      </c>
      <c r="H263" s="23">
        <v>16</v>
      </c>
      <c r="I263" s="25"/>
      <c r="J263" s="25"/>
      <c r="K263" s="25"/>
      <c r="L263" s="25"/>
      <c r="M263" s="23">
        <v>4</v>
      </c>
      <c r="N263" s="25"/>
      <c r="O263" s="25"/>
      <c r="P263" s="69"/>
    </row>
    <row r="264" ht="20.1" customHeight="1" spans="1:16">
      <c r="A264" s="24">
        <v>2525035</v>
      </c>
      <c r="B264" s="51" t="s">
        <v>451</v>
      </c>
      <c r="C264" s="99" t="s">
        <v>452</v>
      </c>
      <c r="D264" s="23" t="s">
        <v>401</v>
      </c>
      <c r="E264" s="23">
        <v>4</v>
      </c>
      <c r="F264" s="23">
        <v>64</v>
      </c>
      <c r="G264" s="23">
        <v>48</v>
      </c>
      <c r="H264" s="23">
        <v>16</v>
      </c>
      <c r="I264" s="25"/>
      <c r="J264" s="25"/>
      <c r="K264" s="25"/>
      <c r="L264" s="25"/>
      <c r="M264" s="25"/>
      <c r="N264" s="23">
        <v>2</v>
      </c>
      <c r="O264" s="25"/>
      <c r="P264" s="69"/>
    </row>
    <row r="265" ht="20.1" customHeight="1" spans="1:16">
      <c r="A265" s="24">
        <v>2525055</v>
      </c>
      <c r="B265" s="51" t="s">
        <v>453</v>
      </c>
      <c r="C265" s="99" t="s">
        <v>454</v>
      </c>
      <c r="D265" s="23" t="s">
        <v>401</v>
      </c>
      <c r="E265" s="23">
        <v>2</v>
      </c>
      <c r="F265" s="23">
        <v>32</v>
      </c>
      <c r="G265" s="23">
        <v>20</v>
      </c>
      <c r="H265" s="23">
        <v>12</v>
      </c>
      <c r="I265" s="25"/>
      <c r="J265" s="25"/>
      <c r="K265" s="25"/>
      <c r="L265" s="25"/>
      <c r="M265" s="25"/>
      <c r="N265" s="23">
        <v>2</v>
      </c>
      <c r="O265" s="25"/>
      <c r="P265" s="69"/>
    </row>
    <row r="266" ht="20.1" customHeight="1" spans="1:16">
      <c r="A266" s="24">
        <v>2525016</v>
      </c>
      <c r="B266" s="51" t="s">
        <v>455</v>
      </c>
      <c r="C266" s="99" t="s">
        <v>456</v>
      </c>
      <c r="D266" s="23" t="s">
        <v>401</v>
      </c>
      <c r="E266" s="23">
        <v>2</v>
      </c>
      <c r="F266" s="23">
        <v>32</v>
      </c>
      <c r="G266" s="23">
        <v>16</v>
      </c>
      <c r="H266" s="23">
        <v>16</v>
      </c>
      <c r="I266" s="25"/>
      <c r="J266" s="25"/>
      <c r="K266" s="25"/>
      <c r="L266" s="25"/>
      <c r="M266" s="25"/>
      <c r="N266" s="25"/>
      <c r="O266" s="23">
        <v>2</v>
      </c>
      <c r="P266" s="69"/>
    </row>
    <row r="267" ht="20.1" customHeight="1" spans="1:16">
      <c r="A267" s="28" t="s">
        <v>420</v>
      </c>
      <c r="B267" s="29"/>
      <c r="C267" s="30"/>
      <c r="D267" s="31"/>
      <c r="E267" s="31">
        <f t="shared" ref="E267:P267" si="17">SUM(E256:E266)</f>
        <v>32</v>
      </c>
      <c r="F267" s="31">
        <f t="shared" si="17"/>
        <v>512</v>
      </c>
      <c r="G267" s="31">
        <f t="shared" si="17"/>
        <v>372</v>
      </c>
      <c r="H267" s="31">
        <f t="shared" si="17"/>
        <v>140</v>
      </c>
      <c r="I267" s="32">
        <f t="shared" si="17"/>
        <v>0</v>
      </c>
      <c r="J267" s="32">
        <f t="shared" si="17"/>
        <v>6</v>
      </c>
      <c r="K267" s="32">
        <f t="shared" si="17"/>
        <v>5</v>
      </c>
      <c r="L267" s="32">
        <f t="shared" si="17"/>
        <v>6</v>
      </c>
      <c r="M267" s="32">
        <f t="shared" si="17"/>
        <v>7</v>
      </c>
      <c r="N267" s="32">
        <f t="shared" si="17"/>
        <v>4</v>
      </c>
      <c r="O267" s="32">
        <f t="shared" si="17"/>
        <v>2</v>
      </c>
      <c r="P267" s="101">
        <f t="shared" si="17"/>
        <v>0</v>
      </c>
    </row>
    <row r="268" ht="30" customHeight="1" spans="1:16">
      <c r="A268" s="33" t="s">
        <v>457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71"/>
    </row>
    <row r="269" ht="20.1" customHeight="1" spans="1:16">
      <c r="A269" s="35" t="s">
        <v>3</v>
      </c>
      <c r="B269" s="36" t="s">
        <v>4</v>
      </c>
      <c r="C269" s="37"/>
      <c r="D269" s="38" t="s">
        <v>5</v>
      </c>
      <c r="E269" s="38" t="s">
        <v>95</v>
      </c>
      <c r="F269" s="38" t="s">
        <v>458</v>
      </c>
      <c r="G269" s="38" t="s">
        <v>441</v>
      </c>
      <c r="H269" s="38" t="s">
        <v>158</v>
      </c>
      <c r="I269" s="72" t="s">
        <v>10</v>
      </c>
      <c r="J269" s="73"/>
      <c r="K269" s="73"/>
      <c r="L269" s="73"/>
      <c r="M269" s="73"/>
      <c r="N269" s="73"/>
      <c r="O269" s="73"/>
      <c r="P269" s="74"/>
    </row>
    <row r="270" ht="36" customHeight="1" spans="1:16">
      <c r="A270" s="13"/>
      <c r="B270" s="14" t="s">
        <v>11</v>
      </c>
      <c r="C270" s="14" t="s">
        <v>12</v>
      </c>
      <c r="D270" s="15"/>
      <c r="E270" s="15"/>
      <c r="F270" s="15"/>
      <c r="G270" s="15"/>
      <c r="H270" s="15"/>
      <c r="I270" s="14" t="s">
        <v>13</v>
      </c>
      <c r="J270" s="14" t="s">
        <v>14</v>
      </c>
      <c r="K270" s="14" t="s">
        <v>15</v>
      </c>
      <c r="L270" s="14" t="s">
        <v>16</v>
      </c>
      <c r="M270" s="14" t="s">
        <v>17</v>
      </c>
      <c r="N270" s="14" t="s">
        <v>18</v>
      </c>
      <c r="O270" s="14" t="s">
        <v>19</v>
      </c>
      <c r="P270" s="67" t="s">
        <v>20</v>
      </c>
    </row>
    <row r="271" ht="20.1" customHeight="1" spans="1:16">
      <c r="A271" s="106">
        <v>2505006</v>
      </c>
      <c r="B271" s="140" t="s">
        <v>402</v>
      </c>
      <c r="C271" s="97" t="s">
        <v>403</v>
      </c>
      <c r="D271" s="19" t="s">
        <v>401</v>
      </c>
      <c r="E271" s="19">
        <v>3</v>
      </c>
      <c r="F271" s="19">
        <v>48</v>
      </c>
      <c r="G271" s="19">
        <v>48</v>
      </c>
      <c r="H271" s="44"/>
      <c r="I271" s="44"/>
      <c r="J271" s="19">
        <v>3</v>
      </c>
      <c r="K271" s="44"/>
      <c r="L271" s="44"/>
      <c r="M271" s="44"/>
      <c r="N271" s="44"/>
      <c r="O271" s="44"/>
      <c r="P271" s="68"/>
    </row>
    <row r="272" ht="20.1" customHeight="1" spans="1:16">
      <c r="A272" s="24">
        <v>2505374</v>
      </c>
      <c r="B272" s="51" t="s">
        <v>399</v>
      </c>
      <c r="C272" s="99" t="s">
        <v>400</v>
      </c>
      <c r="D272" s="23" t="s">
        <v>401</v>
      </c>
      <c r="E272" s="23">
        <v>3</v>
      </c>
      <c r="F272" s="23">
        <v>48</v>
      </c>
      <c r="G272" s="23">
        <v>32</v>
      </c>
      <c r="H272" s="23">
        <v>16</v>
      </c>
      <c r="I272" s="25"/>
      <c r="J272" s="23">
        <v>3</v>
      </c>
      <c r="K272" s="25"/>
      <c r="L272" s="25"/>
      <c r="M272" s="25"/>
      <c r="N272" s="25"/>
      <c r="O272" s="25"/>
      <c r="P272" s="69"/>
    </row>
    <row r="273" ht="20.1" customHeight="1" spans="1:16">
      <c r="A273" s="24">
        <v>2505003</v>
      </c>
      <c r="B273" s="51" t="s">
        <v>459</v>
      </c>
      <c r="C273" s="99" t="s">
        <v>409</v>
      </c>
      <c r="D273" s="23" t="s">
        <v>401</v>
      </c>
      <c r="E273" s="23">
        <v>5</v>
      </c>
      <c r="F273" s="23">
        <v>80</v>
      </c>
      <c r="G273" s="23">
        <v>48</v>
      </c>
      <c r="H273" s="23">
        <v>32</v>
      </c>
      <c r="I273" s="25"/>
      <c r="J273" s="25"/>
      <c r="K273" s="23">
        <v>5</v>
      </c>
      <c r="L273" s="25"/>
      <c r="M273" s="25"/>
      <c r="N273" s="25"/>
      <c r="O273" s="25"/>
      <c r="P273" s="69"/>
    </row>
    <row r="274" ht="20.1" customHeight="1" spans="1:16">
      <c r="A274" s="24">
        <v>2505013</v>
      </c>
      <c r="B274" s="51" t="s">
        <v>460</v>
      </c>
      <c r="C274" s="99" t="s">
        <v>413</v>
      </c>
      <c r="D274" s="23" t="s">
        <v>401</v>
      </c>
      <c r="E274" s="23">
        <v>4</v>
      </c>
      <c r="F274" s="23">
        <v>64</v>
      </c>
      <c r="G274" s="23">
        <v>48</v>
      </c>
      <c r="H274" s="23">
        <v>16</v>
      </c>
      <c r="I274" s="25"/>
      <c r="J274" s="25"/>
      <c r="K274" s="25"/>
      <c r="L274" s="23">
        <v>4</v>
      </c>
      <c r="M274" s="25"/>
      <c r="N274" s="25"/>
      <c r="O274" s="25"/>
      <c r="P274" s="69"/>
    </row>
    <row r="275" ht="20.1" customHeight="1" spans="1:16">
      <c r="A275" s="24">
        <v>2505005</v>
      </c>
      <c r="B275" s="109" t="s">
        <v>410</v>
      </c>
      <c r="C275" s="99" t="s">
        <v>411</v>
      </c>
      <c r="D275" s="23" t="s">
        <v>401</v>
      </c>
      <c r="E275" s="23">
        <v>4</v>
      </c>
      <c r="F275" s="23">
        <v>64</v>
      </c>
      <c r="G275" s="23">
        <v>48</v>
      </c>
      <c r="H275" s="23">
        <v>16</v>
      </c>
      <c r="I275" s="25"/>
      <c r="J275" s="25"/>
      <c r="K275" s="25"/>
      <c r="L275" s="23">
        <v>4</v>
      </c>
      <c r="M275" s="25"/>
      <c r="N275" s="25"/>
      <c r="O275" s="25"/>
      <c r="P275" s="69"/>
    </row>
    <row r="276" ht="20.1" customHeight="1" spans="1:16">
      <c r="A276" s="24">
        <v>2505125</v>
      </c>
      <c r="B276" s="51" t="s">
        <v>447</v>
      </c>
      <c r="C276" s="99" t="s">
        <v>448</v>
      </c>
      <c r="D276" s="23" t="s">
        <v>401</v>
      </c>
      <c r="E276" s="23">
        <v>3</v>
      </c>
      <c r="F276" s="23">
        <v>48</v>
      </c>
      <c r="G276" s="23">
        <v>32</v>
      </c>
      <c r="H276" s="23">
        <v>16</v>
      </c>
      <c r="I276" s="25"/>
      <c r="J276" s="25"/>
      <c r="K276" s="25"/>
      <c r="L276" s="25"/>
      <c r="M276" s="23">
        <v>3</v>
      </c>
      <c r="N276" s="25"/>
      <c r="O276" s="25"/>
      <c r="P276" s="69"/>
    </row>
    <row r="277" ht="20.1" customHeight="1" spans="1:16">
      <c r="A277" s="24">
        <v>2505340</v>
      </c>
      <c r="B277" s="109" t="s">
        <v>414</v>
      </c>
      <c r="C277" s="99" t="s">
        <v>415</v>
      </c>
      <c r="D277" s="23" t="s">
        <v>401</v>
      </c>
      <c r="E277" s="23">
        <v>3</v>
      </c>
      <c r="F277" s="23">
        <v>48</v>
      </c>
      <c r="G277" s="23">
        <v>32</v>
      </c>
      <c r="H277" s="23">
        <v>16</v>
      </c>
      <c r="I277" s="25"/>
      <c r="J277" s="25"/>
      <c r="K277" s="25"/>
      <c r="L277" s="25"/>
      <c r="M277" s="25"/>
      <c r="N277" s="23">
        <v>3</v>
      </c>
      <c r="O277" s="25"/>
      <c r="P277" s="69"/>
    </row>
    <row r="278" ht="20.1" customHeight="1" spans="1:16">
      <c r="A278" s="24">
        <v>2531011</v>
      </c>
      <c r="B278" s="109" t="s">
        <v>461</v>
      </c>
      <c r="C278" s="99" t="s">
        <v>462</v>
      </c>
      <c r="D278" s="23" t="s">
        <v>401</v>
      </c>
      <c r="E278" s="23">
        <v>3</v>
      </c>
      <c r="F278" s="23">
        <v>48</v>
      </c>
      <c r="G278" s="23">
        <v>32</v>
      </c>
      <c r="H278" s="23">
        <v>16</v>
      </c>
      <c r="I278" s="25"/>
      <c r="J278" s="25"/>
      <c r="K278" s="25"/>
      <c r="L278" s="25"/>
      <c r="M278" s="25"/>
      <c r="N278" s="23">
        <v>2</v>
      </c>
      <c r="O278" s="25"/>
      <c r="P278" s="69"/>
    </row>
    <row r="279" ht="20.1" customHeight="1" spans="1:16">
      <c r="A279" s="24">
        <v>2505162</v>
      </c>
      <c r="B279" s="109" t="s">
        <v>463</v>
      </c>
      <c r="C279" s="99" t="s">
        <v>464</v>
      </c>
      <c r="D279" s="23" t="s">
        <v>401</v>
      </c>
      <c r="E279" s="23">
        <v>2</v>
      </c>
      <c r="F279" s="23">
        <v>32</v>
      </c>
      <c r="G279" s="23">
        <v>24</v>
      </c>
      <c r="H279" s="23">
        <v>8</v>
      </c>
      <c r="I279" s="25"/>
      <c r="J279" s="25"/>
      <c r="K279" s="25"/>
      <c r="L279" s="25"/>
      <c r="M279" s="25"/>
      <c r="N279" s="23">
        <v>3</v>
      </c>
      <c r="O279" s="25"/>
      <c r="P279" s="69"/>
    </row>
    <row r="280" ht="20.1" customHeight="1" spans="1:16">
      <c r="A280" s="24">
        <v>2531015</v>
      </c>
      <c r="B280" s="109" t="s">
        <v>465</v>
      </c>
      <c r="C280" s="99" t="s">
        <v>466</v>
      </c>
      <c r="D280" s="23" t="s">
        <v>401</v>
      </c>
      <c r="E280" s="23">
        <v>3</v>
      </c>
      <c r="F280" s="23">
        <v>48</v>
      </c>
      <c r="G280" s="23">
        <v>32</v>
      </c>
      <c r="H280" s="23">
        <v>16</v>
      </c>
      <c r="I280" s="25"/>
      <c r="J280" s="25"/>
      <c r="K280" s="25"/>
      <c r="L280" s="25"/>
      <c r="M280" s="25"/>
      <c r="N280" s="25"/>
      <c r="O280" s="23">
        <v>2</v>
      </c>
      <c r="P280" s="69"/>
    </row>
    <row r="281" ht="20.1" customHeight="1" spans="1:16">
      <c r="A281" s="24">
        <v>2505413</v>
      </c>
      <c r="B281" s="109" t="s">
        <v>467</v>
      </c>
      <c r="C281" s="99" t="s">
        <v>468</v>
      </c>
      <c r="D281" s="23" t="s">
        <v>401</v>
      </c>
      <c r="E281" s="23">
        <v>2</v>
      </c>
      <c r="F281" s="23">
        <v>32</v>
      </c>
      <c r="G281" s="23">
        <v>24</v>
      </c>
      <c r="H281" s="23">
        <v>8</v>
      </c>
      <c r="I281" s="25"/>
      <c r="J281" s="25"/>
      <c r="K281" s="25"/>
      <c r="L281" s="25"/>
      <c r="M281" s="25"/>
      <c r="N281" s="25"/>
      <c r="O281" s="25"/>
      <c r="P281" s="69"/>
    </row>
    <row r="282" ht="20.1" customHeight="1" spans="1:16">
      <c r="A282" s="28" t="s">
        <v>155</v>
      </c>
      <c r="B282" s="29"/>
      <c r="C282" s="30"/>
      <c r="D282" s="31"/>
      <c r="E282" s="31">
        <f t="shared" ref="E282:P282" si="18">SUM(E270:E281)</f>
        <v>35</v>
      </c>
      <c r="F282" s="31">
        <f t="shared" si="18"/>
        <v>560</v>
      </c>
      <c r="G282" s="31">
        <f t="shared" si="18"/>
        <v>400</v>
      </c>
      <c r="H282" s="32">
        <f t="shared" si="18"/>
        <v>160</v>
      </c>
      <c r="I282" s="32">
        <f t="shared" si="18"/>
        <v>0</v>
      </c>
      <c r="J282" s="32">
        <f t="shared" si="18"/>
        <v>6</v>
      </c>
      <c r="K282" s="32">
        <f t="shared" si="18"/>
        <v>5</v>
      </c>
      <c r="L282" s="32">
        <f t="shared" si="18"/>
        <v>8</v>
      </c>
      <c r="M282" s="32">
        <f t="shared" si="18"/>
        <v>3</v>
      </c>
      <c r="N282" s="32">
        <f t="shared" si="18"/>
        <v>8</v>
      </c>
      <c r="O282" s="32">
        <f t="shared" si="18"/>
        <v>2</v>
      </c>
      <c r="P282" s="101">
        <f t="shared" si="18"/>
        <v>0</v>
      </c>
    </row>
    <row r="283" ht="20.45" customHeight="1" spans="1:16">
      <c r="A283" s="52" t="s">
        <v>469</v>
      </c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90"/>
    </row>
    <row r="284" ht="30" customHeight="1" spans="1:16">
      <c r="A284" s="7" t="s">
        <v>470</v>
      </c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3"/>
    </row>
    <row r="285" ht="19.5" customHeight="1" spans="1:16">
      <c r="A285" s="9" t="s">
        <v>3</v>
      </c>
      <c r="B285" s="10" t="s">
        <v>4</v>
      </c>
      <c r="C285" s="11"/>
      <c r="D285" s="12" t="s">
        <v>5</v>
      </c>
      <c r="E285" s="12" t="s">
        <v>41</v>
      </c>
      <c r="F285" s="12" t="s">
        <v>351</v>
      </c>
      <c r="G285" s="12" t="s">
        <v>471</v>
      </c>
      <c r="H285" s="12" t="s">
        <v>70</v>
      </c>
      <c r="I285" s="64" t="s">
        <v>10</v>
      </c>
      <c r="J285" s="65"/>
      <c r="K285" s="65"/>
      <c r="L285" s="65"/>
      <c r="M285" s="65"/>
      <c r="N285" s="65"/>
      <c r="O285" s="65"/>
      <c r="P285" s="66"/>
    </row>
    <row r="286" ht="36.75" customHeight="1" spans="1:16">
      <c r="A286" s="13"/>
      <c r="B286" s="14" t="s">
        <v>11</v>
      </c>
      <c r="C286" s="14" t="s">
        <v>12</v>
      </c>
      <c r="D286" s="15"/>
      <c r="E286" s="15"/>
      <c r="F286" s="15"/>
      <c r="G286" s="15"/>
      <c r="H286" s="15"/>
      <c r="I286" s="14" t="s">
        <v>13</v>
      </c>
      <c r="J286" s="14" t="s">
        <v>14</v>
      </c>
      <c r="K286" s="14" t="s">
        <v>15</v>
      </c>
      <c r="L286" s="14" t="s">
        <v>16</v>
      </c>
      <c r="M286" s="14" t="s">
        <v>17</v>
      </c>
      <c r="N286" s="14" t="s">
        <v>18</v>
      </c>
      <c r="O286" s="14" t="s">
        <v>19</v>
      </c>
      <c r="P286" s="67" t="s">
        <v>20</v>
      </c>
    </row>
    <row r="287" ht="20.1" customHeight="1" spans="1:16">
      <c r="A287" s="16">
        <v>2600089</v>
      </c>
      <c r="B287" s="17" t="s">
        <v>472</v>
      </c>
      <c r="C287" s="18" t="s">
        <v>473</v>
      </c>
      <c r="D287" s="19" t="s">
        <v>80</v>
      </c>
      <c r="E287" s="19">
        <v>4</v>
      </c>
      <c r="F287" s="19">
        <v>64</v>
      </c>
      <c r="G287" s="19">
        <v>54</v>
      </c>
      <c r="H287" s="19">
        <v>10</v>
      </c>
      <c r="I287" s="44"/>
      <c r="J287" s="40">
        <v>4</v>
      </c>
      <c r="K287" s="44"/>
      <c r="L287" s="121"/>
      <c r="M287" s="44"/>
      <c r="N287" s="44"/>
      <c r="O287" s="44"/>
      <c r="P287" s="68"/>
    </row>
    <row r="288" ht="20.1" customHeight="1" spans="1:16">
      <c r="A288" s="24">
        <v>2600015</v>
      </c>
      <c r="B288" s="21" t="s">
        <v>474</v>
      </c>
      <c r="C288" s="22" t="s">
        <v>475</v>
      </c>
      <c r="D288" s="23" t="s">
        <v>80</v>
      </c>
      <c r="E288" s="23">
        <v>3</v>
      </c>
      <c r="F288" s="23">
        <v>48</v>
      </c>
      <c r="G288" s="23">
        <v>48</v>
      </c>
      <c r="H288" s="25"/>
      <c r="I288" s="25"/>
      <c r="J288" s="25"/>
      <c r="K288" s="23">
        <v>3</v>
      </c>
      <c r="L288" s="122"/>
      <c r="M288" s="25"/>
      <c r="N288" s="25"/>
      <c r="O288" s="25"/>
      <c r="P288" s="69"/>
    </row>
    <row r="289" ht="20.1" customHeight="1" spans="1:16">
      <c r="A289" s="24">
        <v>2600020</v>
      </c>
      <c r="B289" s="21" t="s">
        <v>476</v>
      </c>
      <c r="C289" s="22" t="s">
        <v>477</v>
      </c>
      <c r="D289" s="23" t="s">
        <v>80</v>
      </c>
      <c r="E289" s="23">
        <v>1</v>
      </c>
      <c r="F289" s="23">
        <v>16</v>
      </c>
      <c r="G289" s="25"/>
      <c r="H289" s="23">
        <v>16</v>
      </c>
      <c r="I289" s="25"/>
      <c r="J289" s="25"/>
      <c r="K289" s="23">
        <v>1</v>
      </c>
      <c r="L289" s="25"/>
      <c r="M289" s="25"/>
      <c r="N289" s="25"/>
      <c r="O289" s="25"/>
      <c r="P289" s="69"/>
    </row>
    <row r="290" ht="20.1" customHeight="1" spans="1:16">
      <c r="A290" s="24">
        <v>2600012</v>
      </c>
      <c r="B290" s="26" t="s">
        <v>478</v>
      </c>
      <c r="C290" s="27" t="s">
        <v>479</v>
      </c>
      <c r="D290" s="23" t="s">
        <v>80</v>
      </c>
      <c r="E290" s="23">
        <v>3</v>
      </c>
      <c r="F290" s="23">
        <v>48</v>
      </c>
      <c r="G290" s="23">
        <v>48</v>
      </c>
      <c r="H290" s="25"/>
      <c r="I290" s="25"/>
      <c r="J290" s="25"/>
      <c r="K290" s="23">
        <v>3</v>
      </c>
      <c r="L290" s="25"/>
      <c r="M290" s="25"/>
      <c r="N290" s="25"/>
      <c r="O290" s="25"/>
      <c r="P290" s="69"/>
    </row>
    <row r="291" ht="20.1" customHeight="1" spans="1:16">
      <c r="A291" s="24">
        <v>2600021</v>
      </c>
      <c r="B291" s="26" t="s">
        <v>480</v>
      </c>
      <c r="C291" s="27" t="s">
        <v>481</v>
      </c>
      <c r="D291" s="23" t="s">
        <v>80</v>
      </c>
      <c r="E291" s="23">
        <v>1</v>
      </c>
      <c r="F291" s="23">
        <v>16</v>
      </c>
      <c r="G291" s="25"/>
      <c r="H291" s="23">
        <v>16</v>
      </c>
      <c r="I291" s="25"/>
      <c r="J291" s="25"/>
      <c r="K291" s="23">
        <v>1</v>
      </c>
      <c r="L291" s="25"/>
      <c r="M291" s="25"/>
      <c r="N291" s="25"/>
      <c r="O291" s="25"/>
      <c r="P291" s="69"/>
    </row>
    <row r="292" ht="20.1" customHeight="1" spans="1:16">
      <c r="A292" s="24">
        <v>2607009</v>
      </c>
      <c r="B292" s="51" t="s">
        <v>482</v>
      </c>
      <c r="C292" s="22" t="s">
        <v>483</v>
      </c>
      <c r="D292" s="23" t="s">
        <v>80</v>
      </c>
      <c r="E292" s="23">
        <v>4</v>
      </c>
      <c r="F292" s="23">
        <v>64</v>
      </c>
      <c r="G292" s="23">
        <v>64</v>
      </c>
      <c r="H292" s="25"/>
      <c r="I292" s="25"/>
      <c r="J292" s="25"/>
      <c r="K292" s="25"/>
      <c r="L292" s="23">
        <v>4</v>
      </c>
      <c r="M292" s="25"/>
      <c r="N292" s="25"/>
      <c r="O292" s="25"/>
      <c r="P292" s="69"/>
    </row>
    <row r="293" ht="20.1" customHeight="1" spans="1:16">
      <c r="A293" s="24">
        <v>2607212</v>
      </c>
      <c r="B293" s="21" t="s">
        <v>484</v>
      </c>
      <c r="C293" s="22" t="s">
        <v>485</v>
      </c>
      <c r="D293" s="23" t="s">
        <v>80</v>
      </c>
      <c r="E293" s="23">
        <v>3</v>
      </c>
      <c r="F293" s="23">
        <v>48</v>
      </c>
      <c r="G293" s="23">
        <v>38</v>
      </c>
      <c r="H293" s="23">
        <v>10</v>
      </c>
      <c r="I293" s="25"/>
      <c r="J293" s="25"/>
      <c r="K293" s="25"/>
      <c r="L293" s="23">
        <v>3</v>
      </c>
      <c r="M293" s="25"/>
      <c r="N293" s="25"/>
      <c r="O293" s="25"/>
      <c r="P293" s="69"/>
    </row>
    <row r="294" ht="20.1" customHeight="1" spans="1:16">
      <c r="A294" s="24">
        <v>2614109</v>
      </c>
      <c r="B294" s="21" t="s">
        <v>486</v>
      </c>
      <c r="C294" s="22" t="s">
        <v>487</v>
      </c>
      <c r="D294" s="23" t="s">
        <v>80</v>
      </c>
      <c r="E294" s="23">
        <v>2</v>
      </c>
      <c r="F294" s="23">
        <v>32</v>
      </c>
      <c r="G294" s="23">
        <v>16</v>
      </c>
      <c r="H294" s="23">
        <v>16</v>
      </c>
      <c r="I294" s="25"/>
      <c r="J294" s="25"/>
      <c r="K294" s="25"/>
      <c r="L294" s="23">
        <v>2</v>
      </c>
      <c r="M294" s="25"/>
      <c r="N294" s="25"/>
      <c r="O294" s="25"/>
      <c r="P294" s="69"/>
    </row>
    <row r="295" ht="20.1" customHeight="1" spans="1:16">
      <c r="A295" s="24">
        <v>2607127</v>
      </c>
      <c r="B295" s="26" t="s">
        <v>488</v>
      </c>
      <c r="C295" s="27" t="s">
        <v>489</v>
      </c>
      <c r="D295" s="42" t="s">
        <v>80</v>
      </c>
      <c r="E295" s="23">
        <v>3</v>
      </c>
      <c r="F295" s="23">
        <v>48</v>
      </c>
      <c r="G295" s="23">
        <v>32</v>
      </c>
      <c r="H295" s="23">
        <v>16</v>
      </c>
      <c r="I295" s="25"/>
      <c r="J295" s="25"/>
      <c r="K295" s="25"/>
      <c r="L295" s="119"/>
      <c r="M295" s="42">
        <v>3</v>
      </c>
      <c r="N295" s="61"/>
      <c r="O295" s="25"/>
      <c r="P295" s="69"/>
    </row>
    <row r="296" ht="20.1" customHeight="1" spans="1:16">
      <c r="A296" s="24">
        <v>2607017</v>
      </c>
      <c r="B296" s="26" t="s">
        <v>490</v>
      </c>
      <c r="C296" s="27" t="s">
        <v>491</v>
      </c>
      <c r="D296" s="42" t="s">
        <v>80</v>
      </c>
      <c r="E296" s="23">
        <v>3</v>
      </c>
      <c r="F296" s="23">
        <v>48</v>
      </c>
      <c r="G296" s="23">
        <v>40</v>
      </c>
      <c r="H296" s="23">
        <v>8</v>
      </c>
      <c r="I296" s="25"/>
      <c r="J296" s="25"/>
      <c r="K296" s="119"/>
      <c r="L296" s="122"/>
      <c r="M296" s="42">
        <v>3</v>
      </c>
      <c r="N296" s="25"/>
      <c r="O296" s="25"/>
      <c r="P296" s="69"/>
    </row>
    <row r="297" ht="20.1" customHeight="1" spans="1:16">
      <c r="A297" s="24">
        <v>2607208</v>
      </c>
      <c r="B297" s="26" t="s">
        <v>492</v>
      </c>
      <c r="C297" s="27" t="s">
        <v>493</v>
      </c>
      <c r="D297" s="23" t="s">
        <v>80</v>
      </c>
      <c r="E297" s="23">
        <v>2</v>
      </c>
      <c r="F297" s="23">
        <v>32</v>
      </c>
      <c r="G297" s="23">
        <v>28</v>
      </c>
      <c r="H297" s="42">
        <v>4</v>
      </c>
      <c r="I297" s="86"/>
      <c r="J297" s="86"/>
      <c r="K297" s="86"/>
      <c r="L297" s="119"/>
      <c r="M297" s="122"/>
      <c r="N297" s="42">
        <v>2</v>
      </c>
      <c r="O297" s="25"/>
      <c r="P297" s="69"/>
    </row>
    <row r="298" ht="20.1" customHeight="1" spans="1:16">
      <c r="A298" s="24">
        <v>2611099</v>
      </c>
      <c r="B298" s="21" t="s">
        <v>494</v>
      </c>
      <c r="C298" s="27" t="s">
        <v>495</v>
      </c>
      <c r="D298" s="42" t="s">
        <v>80</v>
      </c>
      <c r="E298" s="23">
        <v>4</v>
      </c>
      <c r="F298" s="23">
        <v>64</v>
      </c>
      <c r="G298" s="23">
        <v>48</v>
      </c>
      <c r="H298" s="23">
        <v>16</v>
      </c>
      <c r="I298" s="25"/>
      <c r="J298" s="25"/>
      <c r="K298" s="25"/>
      <c r="L298" s="25"/>
      <c r="M298" s="122"/>
      <c r="N298" s="42">
        <v>4</v>
      </c>
      <c r="O298" s="25"/>
      <c r="P298" s="69"/>
    </row>
    <row r="299" ht="20.1" customHeight="1" spans="1:16">
      <c r="A299" s="28" t="s">
        <v>319</v>
      </c>
      <c r="B299" s="29"/>
      <c r="C299" s="30"/>
      <c r="D299" s="31"/>
      <c r="E299" s="31">
        <f t="shared" ref="E299:P299" si="19">SUM(E286:E298)</f>
        <v>33</v>
      </c>
      <c r="F299" s="31">
        <f t="shared" si="19"/>
        <v>528</v>
      </c>
      <c r="G299" s="32">
        <f t="shared" si="19"/>
        <v>416</v>
      </c>
      <c r="H299" s="31">
        <f t="shared" si="19"/>
        <v>112</v>
      </c>
      <c r="I299" s="32">
        <f t="shared" si="19"/>
        <v>0</v>
      </c>
      <c r="J299" s="32">
        <f t="shared" si="19"/>
        <v>4</v>
      </c>
      <c r="K299" s="32">
        <f t="shared" si="19"/>
        <v>8</v>
      </c>
      <c r="L299" s="32">
        <f t="shared" si="19"/>
        <v>9</v>
      </c>
      <c r="M299" s="32">
        <f t="shared" si="19"/>
        <v>6</v>
      </c>
      <c r="N299" s="32">
        <f t="shared" si="19"/>
        <v>6</v>
      </c>
      <c r="O299" s="32">
        <f t="shared" si="19"/>
        <v>0</v>
      </c>
      <c r="P299" s="101">
        <f t="shared" si="19"/>
        <v>0</v>
      </c>
    </row>
    <row r="300" ht="30" customHeight="1" spans="1:16">
      <c r="A300" s="7" t="s">
        <v>496</v>
      </c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3"/>
    </row>
    <row r="301" ht="19.5" customHeight="1" spans="1:16">
      <c r="A301" s="35" t="s">
        <v>3</v>
      </c>
      <c r="B301" s="36" t="s">
        <v>4</v>
      </c>
      <c r="C301" s="37"/>
      <c r="D301" s="38" t="s">
        <v>5</v>
      </c>
      <c r="E301" s="38" t="s">
        <v>95</v>
      </c>
      <c r="F301" s="38" t="s">
        <v>96</v>
      </c>
      <c r="G301" s="38" t="s">
        <v>497</v>
      </c>
      <c r="H301" s="38" t="s">
        <v>498</v>
      </c>
      <c r="I301" s="72" t="s">
        <v>10</v>
      </c>
      <c r="J301" s="73"/>
      <c r="K301" s="73"/>
      <c r="L301" s="73"/>
      <c r="M301" s="73"/>
      <c r="N301" s="73"/>
      <c r="O301" s="73"/>
      <c r="P301" s="74"/>
    </row>
    <row r="302" ht="40.5" customHeight="1" spans="1:16">
      <c r="A302" s="13"/>
      <c r="B302" s="14" t="s">
        <v>11</v>
      </c>
      <c r="C302" s="14" t="s">
        <v>12</v>
      </c>
      <c r="D302" s="15"/>
      <c r="E302" s="15"/>
      <c r="F302" s="15"/>
      <c r="G302" s="15"/>
      <c r="H302" s="15"/>
      <c r="I302" s="14" t="s">
        <v>13</v>
      </c>
      <c r="J302" s="14" t="s">
        <v>14</v>
      </c>
      <c r="K302" s="14" t="s">
        <v>15</v>
      </c>
      <c r="L302" s="14" t="s">
        <v>16</v>
      </c>
      <c r="M302" s="14" t="s">
        <v>17</v>
      </c>
      <c r="N302" s="14" t="s">
        <v>18</v>
      </c>
      <c r="O302" s="14" t="s">
        <v>19</v>
      </c>
      <c r="P302" s="67" t="s">
        <v>20</v>
      </c>
    </row>
    <row r="303" ht="20.1" customHeight="1" spans="1:16">
      <c r="A303" s="16">
        <v>2600089</v>
      </c>
      <c r="B303" s="17" t="s">
        <v>472</v>
      </c>
      <c r="C303" s="18" t="s">
        <v>473</v>
      </c>
      <c r="D303" s="19" t="s">
        <v>80</v>
      </c>
      <c r="E303" s="19">
        <v>4</v>
      </c>
      <c r="F303" s="19">
        <v>64</v>
      </c>
      <c r="G303" s="19">
        <v>54</v>
      </c>
      <c r="H303" s="19">
        <v>10</v>
      </c>
      <c r="I303" s="44"/>
      <c r="J303" s="40">
        <v>4</v>
      </c>
      <c r="K303" s="44"/>
      <c r="L303" s="121"/>
      <c r="M303" s="121"/>
      <c r="N303" s="144"/>
      <c r="O303" s="144"/>
      <c r="P303" s="145"/>
    </row>
    <row r="304" ht="20.1" customHeight="1" spans="1:16">
      <c r="A304" s="24">
        <v>2600015</v>
      </c>
      <c r="B304" s="21" t="s">
        <v>474</v>
      </c>
      <c r="C304" s="22" t="s">
        <v>475</v>
      </c>
      <c r="D304" s="23" t="s">
        <v>80</v>
      </c>
      <c r="E304" s="23">
        <v>3</v>
      </c>
      <c r="F304" s="23">
        <v>48</v>
      </c>
      <c r="G304" s="23">
        <v>48</v>
      </c>
      <c r="H304" s="25"/>
      <c r="I304" s="25"/>
      <c r="J304" s="25"/>
      <c r="K304" s="23">
        <v>3</v>
      </c>
      <c r="L304" s="122"/>
      <c r="M304" s="122"/>
      <c r="N304" s="88"/>
      <c r="O304" s="88"/>
      <c r="P304" s="89"/>
    </row>
    <row r="305" ht="20.1" customHeight="1" spans="1:16">
      <c r="A305" s="24">
        <v>2600020</v>
      </c>
      <c r="B305" s="21" t="s">
        <v>476</v>
      </c>
      <c r="C305" s="22" t="s">
        <v>477</v>
      </c>
      <c r="D305" s="23" t="s">
        <v>80</v>
      </c>
      <c r="E305" s="23">
        <v>1</v>
      </c>
      <c r="F305" s="23">
        <v>16</v>
      </c>
      <c r="G305" s="25"/>
      <c r="H305" s="23">
        <v>16</v>
      </c>
      <c r="I305" s="25"/>
      <c r="J305" s="25"/>
      <c r="K305" s="23">
        <v>1</v>
      </c>
      <c r="L305" s="25"/>
      <c r="M305" s="122"/>
      <c r="N305" s="88"/>
      <c r="O305" s="88"/>
      <c r="P305" s="89"/>
    </row>
    <row r="306" ht="20.1" customHeight="1" spans="1:16">
      <c r="A306" s="24">
        <v>2600012</v>
      </c>
      <c r="B306" s="26" t="s">
        <v>478</v>
      </c>
      <c r="C306" s="27" t="s">
        <v>479</v>
      </c>
      <c r="D306" s="23" t="s">
        <v>80</v>
      </c>
      <c r="E306" s="23">
        <v>3</v>
      </c>
      <c r="F306" s="23">
        <v>48</v>
      </c>
      <c r="G306" s="23">
        <v>48</v>
      </c>
      <c r="H306" s="25"/>
      <c r="I306" s="25"/>
      <c r="J306" s="25"/>
      <c r="K306" s="23">
        <v>3</v>
      </c>
      <c r="L306" s="25"/>
      <c r="M306" s="122"/>
      <c r="N306" s="88"/>
      <c r="O306" s="88"/>
      <c r="P306" s="89"/>
    </row>
    <row r="307" ht="20.1" customHeight="1" spans="1:16">
      <c r="A307" s="24">
        <v>2600021</v>
      </c>
      <c r="B307" s="26" t="s">
        <v>480</v>
      </c>
      <c r="C307" s="27" t="s">
        <v>481</v>
      </c>
      <c r="D307" s="23" t="s">
        <v>80</v>
      </c>
      <c r="E307" s="23">
        <v>1</v>
      </c>
      <c r="F307" s="23">
        <v>16</v>
      </c>
      <c r="G307" s="25"/>
      <c r="H307" s="23">
        <v>16</v>
      </c>
      <c r="I307" s="25"/>
      <c r="J307" s="25"/>
      <c r="K307" s="23">
        <v>1</v>
      </c>
      <c r="L307" s="25"/>
      <c r="M307" s="122"/>
      <c r="N307" s="88"/>
      <c r="O307" s="88"/>
      <c r="P307" s="89"/>
    </row>
    <row r="308" ht="20.1" customHeight="1" spans="1:16">
      <c r="A308" s="24">
        <v>2607009</v>
      </c>
      <c r="B308" s="51" t="s">
        <v>482</v>
      </c>
      <c r="C308" s="22" t="s">
        <v>483</v>
      </c>
      <c r="D308" s="23" t="s">
        <v>80</v>
      </c>
      <c r="E308" s="23">
        <v>4</v>
      </c>
      <c r="F308" s="23">
        <v>64</v>
      </c>
      <c r="G308" s="23">
        <v>64</v>
      </c>
      <c r="H308" s="25"/>
      <c r="I308" s="25"/>
      <c r="J308" s="25"/>
      <c r="K308" s="25"/>
      <c r="L308" s="23">
        <v>4</v>
      </c>
      <c r="M308" s="122"/>
      <c r="N308" s="88"/>
      <c r="O308" s="88"/>
      <c r="P308" s="89"/>
    </row>
    <row r="309" ht="20.1" customHeight="1" spans="1:16">
      <c r="A309" s="24">
        <v>2607212</v>
      </c>
      <c r="B309" s="21" t="s">
        <v>484</v>
      </c>
      <c r="C309" s="22" t="s">
        <v>485</v>
      </c>
      <c r="D309" s="23" t="s">
        <v>80</v>
      </c>
      <c r="E309" s="23">
        <v>3</v>
      </c>
      <c r="F309" s="23">
        <v>48</v>
      </c>
      <c r="G309" s="23">
        <v>38</v>
      </c>
      <c r="H309" s="23">
        <v>10</v>
      </c>
      <c r="I309" s="25"/>
      <c r="J309" s="25"/>
      <c r="K309" s="25"/>
      <c r="L309" s="23">
        <v>3</v>
      </c>
      <c r="M309" s="122"/>
      <c r="N309" s="88"/>
      <c r="O309" s="88"/>
      <c r="P309" s="89"/>
    </row>
    <row r="310" ht="20.1" customHeight="1" spans="1:16">
      <c r="A310" s="24">
        <v>2614109</v>
      </c>
      <c r="B310" s="46" t="s">
        <v>486</v>
      </c>
      <c r="C310" s="142" t="s">
        <v>487</v>
      </c>
      <c r="D310" s="23" t="s">
        <v>80</v>
      </c>
      <c r="E310" s="23">
        <v>2</v>
      </c>
      <c r="F310" s="23">
        <v>32</v>
      </c>
      <c r="G310" s="23">
        <v>16</v>
      </c>
      <c r="H310" s="23">
        <v>16</v>
      </c>
      <c r="I310" s="25"/>
      <c r="J310" s="25"/>
      <c r="K310" s="25"/>
      <c r="L310" s="23">
        <v>2</v>
      </c>
      <c r="M310" s="122"/>
      <c r="N310" s="88"/>
      <c r="O310" s="88"/>
      <c r="P310" s="89"/>
    </row>
    <row r="311" ht="20.1" customHeight="1" spans="1:16">
      <c r="A311" s="24">
        <v>2607008</v>
      </c>
      <c r="B311" s="51" t="s">
        <v>499</v>
      </c>
      <c r="C311" s="27" t="s">
        <v>493</v>
      </c>
      <c r="D311" s="23" t="s">
        <v>80</v>
      </c>
      <c r="E311" s="23">
        <v>3</v>
      </c>
      <c r="F311" s="23">
        <v>48</v>
      </c>
      <c r="G311" s="23">
        <v>48</v>
      </c>
      <c r="H311" s="25"/>
      <c r="I311" s="25"/>
      <c r="J311" s="25"/>
      <c r="K311" s="25"/>
      <c r="L311" s="25"/>
      <c r="M311" s="23">
        <v>3</v>
      </c>
      <c r="N311" s="25"/>
      <c r="O311" s="25"/>
      <c r="P311" s="69"/>
    </row>
    <row r="312" ht="20.1" customHeight="1" spans="1:16">
      <c r="A312" s="24">
        <v>2611009</v>
      </c>
      <c r="B312" s="51" t="s">
        <v>500</v>
      </c>
      <c r="C312" s="27" t="s">
        <v>495</v>
      </c>
      <c r="D312" s="23" t="s">
        <v>80</v>
      </c>
      <c r="E312" s="23">
        <v>4</v>
      </c>
      <c r="F312" s="23">
        <v>64</v>
      </c>
      <c r="G312" s="23">
        <v>48</v>
      </c>
      <c r="H312" s="23">
        <v>16</v>
      </c>
      <c r="I312" s="25"/>
      <c r="J312" s="25"/>
      <c r="K312" s="25"/>
      <c r="L312" s="25"/>
      <c r="M312" s="23">
        <v>4</v>
      </c>
      <c r="N312" s="25"/>
      <c r="O312" s="25"/>
      <c r="P312" s="69"/>
    </row>
    <row r="313" ht="20.1" customHeight="1" spans="1:16">
      <c r="A313" s="24">
        <v>2611004</v>
      </c>
      <c r="B313" s="51" t="s">
        <v>501</v>
      </c>
      <c r="C313" s="27" t="s">
        <v>502</v>
      </c>
      <c r="D313" s="23" t="s">
        <v>80</v>
      </c>
      <c r="E313" s="23">
        <v>3</v>
      </c>
      <c r="F313" s="23">
        <v>48</v>
      </c>
      <c r="G313" s="23">
        <v>38</v>
      </c>
      <c r="H313" s="23">
        <v>10</v>
      </c>
      <c r="I313" s="25"/>
      <c r="J313" s="25"/>
      <c r="K313" s="25"/>
      <c r="L313" s="25"/>
      <c r="M313" s="25"/>
      <c r="N313" s="23">
        <v>3</v>
      </c>
      <c r="O313" s="25"/>
      <c r="P313" s="69"/>
    </row>
    <row r="314" ht="20.1" customHeight="1" spans="1:16">
      <c r="A314" s="24">
        <v>2611006</v>
      </c>
      <c r="B314" s="51" t="s">
        <v>503</v>
      </c>
      <c r="C314" s="27" t="s">
        <v>504</v>
      </c>
      <c r="D314" s="23" t="s">
        <v>80</v>
      </c>
      <c r="E314" s="23">
        <v>3</v>
      </c>
      <c r="F314" s="23">
        <v>48</v>
      </c>
      <c r="G314" s="23">
        <v>48</v>
      </c>
      <c r="H314" s="25"/>
      <c r="I314" s="25"/>
      <c r="J314" s="25"/>
      <c r="K314" s="25"/>
      <c r="L314" s="25"/>
      <c r="M314" s="25"/>
      <c r="N314" s="25"/>
      <c r="O314" s="23">
        <v>3</v>
      </c>
      <c r="P314" s="69"/>
    </row>
    <row r="315" ht="20.1" customHeight="1" spans="1:16">
      <c r="A315" s="28" t="s">
        <v>93</v>
      </c>
      <c r="B315" s="29"/>
      <c r="C315" s="30"/>
      <c r="D315" s="31"/>
      <c r="E315" s="31">
        <f t="shared" ref="E315:P315" si="20">SUM(E302:E314)</f>
        <v>34</v>
      </c>
      <c r="F315" s="31">
        <f t="shared" si="20"/>
        <v>544</v>
      </c>
      <c r="G315" s="32">
        <f t="shared" si="20"/>
        <v>450</v>
      </c>
      <c r="H315" s="31">
        <f t="shared" si="20"/>
        <v>94</v>
      </c>
      <c r="I315" s="32">
        <f t="shared" si="20"/>
        <v>0</v>
      </c>
      <c r="J315" s="32">
        <f t="shared" si="20"/>
        <v>4</v>
      </c>
      <c r="K315" s="32">
        <f t="shared" si="20"/>
        <v>8</v>
      </c>
      <c r="L315" s="32">
        <f t="shared" si="20"/>
        <v>9</v>
      </c>
      <c r="M315" s="32">
        <f t="shared" si="20"/>
        <v>7</v>
      </c>
      <c r="N315" s="32">
        <f t="shared" si="20"/>
        <v>3</v>
      </c>
      <c r="O315" s="32">
        <f t="shared" si="20"/>
        <v>3</v>
      </c>
      <c r="P315" s="101">
        <f t="shared" si="20"/>
        <v>0</v>
      </c>
    </row>
    <row r="316" ht="30" customHeight="1" spans="1:16">
      <c r="A316" s="33" t="s">
        <v>505</v>
      </c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71"/>
    </row>
    <row r="317" ht="19.5" customHeight="1" spans="1:16">
      <c r="A317" s="35" t="s">
        <v>3</v>
      </c>
      <c r="B317" s="36" t="s">
        <v>4</v>
      </c>
      <c r="C317" s="37"/>
      <c r="D317" s="38" t="s">
        <v>5</v>
      </c>
      <c r="E317" s="38" t="s">
        <v>41</v>
      </c>
      <c r="F317" s="38" t="s">
        <v>68</v>
      </c>
      <c r="G317" s="38" t="s">
        <v>506</v>
      </c>
      <c r="H317" s="38" t="s">
        <v>507</v>
      </c>
      <c r="I317" s="72" t="s">
        <v>10</v>
      </c>
      <c r="J317" s="73"/>
      <c r="K317" s="73"/>
      <c r="L317" s="73"/>
      <c r="M317" s="73"/>
      <c r="N317" s="73"/>
      <c r="O317" s="73"/>
      <c r="P317" s="74"/>
    </row>
    <row r="318" ht="36.75" customHeight="1" spans="1:16">
      <c r="A318" s="13"/>
      <c r="B318" s="14" t="s">
        <v>11</v>
      </c>
      <c r="C318" s="14" t="s">
        <v>12</v>
      </c>
      <c r="D318" s="15"/>
      <c r="E318" s="15"/>
      <c r="F318" s="15"/>
      <c r="G318" s="15"/>
      <c r="H318" s="15"/>
      <c r="I318" s="14" t="s">
        <v>13</v>
      </c>
      <c r="J318" s="14" t="s">
        <v>14</v>
      </c>
      <c r="K318" s="14" t="s">
        <v>15</v>
      </c>
      <c r="L318" s="14" t="s">
        <v>16</v>
      </c>
      <c r="M318" s="14" t="s">
        <v>17</v>
      </c>
      <c r="N318" s="14" t="s">
        <v>18</v>
      </c>
      <c r="O318" s="14" t="s">
        <v>19</v>
      </c>
      <c r="P318" s="67" t="s">
        <v>20</v>
      </c>
    </row>
    <row r="319" ht="20.1" customHeight="1" spans="1:16">
      <c r="A319" s="106">
        <v>2600015</v>
      </c>
      <c r="B319" s="17" t="s">
        <v>474</v>
      </c>
      <c r="C319" s="18" t="s">
        <v>475</v>
      </c>
      <c r="D319" s="19" t="s">
        <v>80</v>
      </c>
      <c r="E319" s="19">
        <v>3</v>
      </c>
      <c r="F319" s="19">
        <v>48</v>
      </c>
      <c r="G319" s="19">
        <v>48</v>
      </c>
      <c r="H319" s="44"/>
      <c r="I319" s="44"/>
      <c r="J319" s="44"/>
      <c r="K319" s="19">
        <v>3</v>
      </c>
      <c r="L319" s="121"/>
      <c r="M319" s="121"/>
      <c r="N319" s="144"/>
      <c r="O319" s="144"/>
      <c r="P319" s="145"/>
    </row>
    <row r="320" ht="20.1" customHeight="1" spans="1:16">
      <c r="A320" s="24">
        <v>2600020</v>
      </c>
      <c r="B320" s="21" t="s">
        <v>476</v>
      </c>
      <c r="C320" s="22" t="s">
        <v>477</v>
      </c>
      <c r="D320" s="23" t="s">
        <v>80</v>
      </c>
      <c r="E320" s="23">
        <v>1</v>
      </c>
      <c r="F320" s="23">
        <v>16</v>
      </c>
      <c r="G320" s="25"/>
      <c r="H320" s="23">
        <v>16</v>
      </c>
      <c r="I320" s="25"/>
      <c r="J320" s="25"/>
      <c r="K320" s="23">
        <v>1</v>
      </c>
      <c r="L320" s="25"/>
      <c r="M320" s="122"/>
      <c r="N320" s="88"/>
      <c r="O320" s="88"/>
      <c r="P320" s="89"/>
    </row>
    <row r="321" ht="20.1" customHeight="1" spans="1:16">
      <c r="A321" s="24">
        <v>2600012</v>
      </c>
      <c r="B321" s="26" t="s">
        <v>478</v>
      </c>
      <c r="C321" s="27" t="s">
        <v>479</v>
      </c>
      <c r="D321" s="23" t="s">
        <v>80</v>
      </c>
      <c r="E321" s="23">
        <v>3</v>
      </c>
      <c r="F321" s="23">
        <v>48</v>
      </c>
      <c r="G321" s="23">
        <v>48</v>
      </c>
      <c r="H321" s="25"/>
      <c r="I321" s="25"/>
      <c r="J321" s="25"/>
      <c r="K321" s="23">
        <v>3</v>
      </c>
      <c r="L321" s="25"/>
      <c r="M321" s="122"/>
      <c r="N321" s="88"/>
      <c r="O321" s="88"/>
      <c r="P321" s="89"/>
    </row>
    <row r="322" ht="20.1" customHeight="1" spans="1:16">
      <c r="A322" s="24">
        <v>2600021</v>
      </c>
      <c r="B322" s="26" t="s">
        <v>480</v>
      </c>
      <c r="C322" s="27" t="s">
        <v>481</v>
      </c>
      <c r="D322" s="23" t="s">
        <v>80</v>
      </c>
      <c r="E322" s="23">
        <v>1</v>
      </c>
      <c r="F322" s="23">
        <v>16</v>
      </c>
      <c r="G322" s="25"/>
      <c r="H322" s="23">
        <v>16</v>
      </c>
      <c r="I322" s="25"/>
      <c r="J322" s="25"/>
      <c r="K322" s="23">
        <v>1</v>
      </c>
      <c r="L322" s="25"/>
      <c r="M322" s="122"/>
      <c r="N322" s="88"/>
      <c r="O322" s="88"/>
      <c r="P322" s="89"/>
    </row>
    <row r="323" ht="20.1" customHeight="1" spans="1:16">
      <c r="A323" s="24">
        <v>2607009</v>
      </c>
      <c r="B323" s="51" t="s">
        <v>482</v>
      </c>
      <c r="C323" s="22" t="s">
        <v>483</v>
      </c>
      <c r="D323" s="23" t="s">
        <v>80</v>
      </c>
      <c r="E323" s="23">
        <v>4</v>
      </c>
      <c r="F323" s="23">
        <v>64</v>
      </c>
      <c r="G323" s="23">
        <v>64</v>
      </c>
      <c r="H323" s="25"/>
      <c r="I323" s="25"/>
      <c r="J323" s="25"/>
      <c r="K323" s="25"/>
      <c r="L323" s="23">
        <v>4</v>
      </c>
      <c r="M323" s="122"/>
      <c r="N323" s="88"/>
      <c r="O323" s="88"/>
      <c r="P323" s="89"/>
    </row>
    <row r="324" ht="20.1" customHeight="1" spans="1:16">
      <c r="A324" s="24">
        <v>2607212</v>
      </c>
      <c r="B324" s="21" t="s">
        <v>484</v>
      </c>
      <c r="C324" s="22" t="s">
        <v>485</v>
      </c>
      <c r="D324" s="23" t="s">
        <v>80</v>
      </c>
      <c r="E324" s="23">
        <v>3</v>
      </c>
      <c r="F324" s="23">
        <v>48</v>
      </c>
      <c r="G324" s="23">
        <v>38</v>
      </c>
      <c r="H324" s="23">
        <v>10</v>
      </c>
      <c r="I324" s="25"/>
      <c r="J324" s="25"/>
      <c r="K324" s="25"/>
      <c r="L324" s="23">
        <v>3</v>
      </c>
      <c r="M324" s="122"/>
      <c r="N324" s="88"/>
      <c r="O324" s="88"/>
      <c r="P324" s="89"/>
    </row>
    <row r="325" ht="20.1" customHeight="1" spans="1:16">
      <c r="A325" s="24">
        <v>2614109</v>
      </c>
      <c r="B325" s="46" t="s">
        <v>486</v>
      </c>
      <c r="C325" s="142" t="s">
        <v>487</v>
      </c>
      <c r="D325" s="23" t="s">
        <v>80</v>
      </c>
      <c r="E325" s="23">
        <v>2</v>
      </c>
      <c r="F325" s="23">
        <v>32</v>
      </c>
      <c r="G325" s="23">
        <v>16</v>
      </c>
      <c r="H325" s="23">
        <v>16</v>
      </c>
      <c r="I325" s="25"/>
      <c r="J325" s="25"/>
      <c r="K325" s="25"/>
      <c r="L325" s="23">
        <v>2</v>
      </c>
      <c r="M325" s="122"/>
      <c r="N325" s="88"/>
      <c r="O325" s="88"/>
      <c r="P325" s="89"/>
    </row>
    <row r="326" ht="20.1" customHeight="1" spans="1:16">
      <c r="A326" s="24">
        <v>2614002</v>
      </c>
      <c r="B326" s="21" t="s">
        <v>508</v>
      </c>
      <c r="C326" s="22" t="s">
        <v>509</v>
      </c>
      <c r="D326" s="23" t="s">
        <v>80</v>
      </c>
      <c r="E326" s="23">
        <v>3</v>
      </c>
      <c r="F326" s="23">
        <v>48</v>
      </c>
      <c r="G326" s="23">
        <v>48</v>
      </c>
      <c r="H326" s="25"/>
      <c r="I326" s="81"/>
      <c r="J326" s="81"/>
      <c r="K326" s="81"/>
      <c r="L326" s="81"/>
      <c r="M326" s="48">
        <v>3</v>
      </c>
      <c r="N326" s="81"/>
      <c r="O326" s="81"/>
      <c r="P326" s="82"/>
    </row>
    <row r="327" ht="20.1" customHeight="1" spans="1:16">
      <c r="A327" s="24">
        <v>2614095</v>
      </c>
      <c r="B327" s="21" t="s">
        <v>510</v>
      </c>
      <c r="C327" s="22" t="s">
        <v>511</v>
      </c>
      <c r="D327" s="23" t="s">
        <v>80</v>
      </c>
      <c r="E327" s="23">
        <v>2</v>
      </c>
      <c r="F327" s="23">
        <v>32</v>
      </c>
      <c r="G327" s="23">
        <v>32</v>
      </c>
      <c r="H327" s="25"/>
      <c r="I327" s="80"/>
      <c r="J327" s="81"/>
      <c r="K327" s="81"/>
      <c r="L327" s="81"/>
      <c r="M327" s="48">
        <v>2</v>
      </c>
      <c r="N327" s="81"/>
      <c r="O327" s="81"/>
      <c r="P327" s="82"/>
    </row>
    <row r="328" ht="30" spans="1:16">
      <c r="A328" s="24">
        <v>2614096</v>
      </c>
      <c r="B328" s="21" t="s">
        <v>512</v>
      </c>
      <c r="C328" s="22" t="s">
        <v>513</v>
      </c>
      <c r="D328" s="23" t="s">
        <v>80</v>
      </c>
      <c r="E328" s="23">
        <v>2</v>
      </c>
      <c r="F328" s="23">
        <v>32</v>
      </c>
      <c r="G328" s="25"/>
      <c r="H328" s="23">
        <v>32</v>
      </c>
      <c r="I328" s="80"/>
      <c r="J328" s="81"/>
      <c r="K328" s="81"/>
      <c r="L328" s="81"/>
      <c r="M328" s="48">
        <v>2</v>
      </c>
      <c r="N328" s="81"/>
      <c r="O328" s="81"/>
      <c r="P328" s="82"/>
    </row>
    <row r="329" ht="20.1" customHeight="1" spans="1:16">
      <c r="A329" s="20">
        <v>2614052</v>
      </c>
      <c r="B329" s="21" t="s">
        <v>514</v>
      </c>
      <c r="C329" s="22" t="s">
        <v>515</v>
      </c>
      <c r="D329" s="23" t="s">
        <v>80</v>
      </c>
      <c r="E329" s="23">
        <v>3</v>
      </c>
      <c r="F329" s="23">
        <v>48</v>
      </c>
      <c r="G329" s="23">
        <v>36</v>
      </c>
      <c r="H329" s="23">
        <v>12</v>
      </c>
      <c r="I329" s="80"/>
      <c r="J329" s="81"/>
      <c r="K329" s="81"/>
      <c r="L329" s="81"/>
      <c r="M329" s="81"/>
      <c r="N329" s="48">
        <v>3</v>
      </c>
      <c r="O329" s="81"/>
      <c r="P329" s="82"/>
    </row>
    <row r="330" ht="20.1" customHeight="1" spans="1:16">
      <c r="A330" s="24">
        <v>2614084</v>
      </c>
      <c r="B330" s="21" t="s">
        <v>516</v>
      </c>
      <c r="C330" s="22" t="s">
        <v>517</v>
      </c>
      <c r="D330" s="23" t="s">
        <v>80</v>
      </c>
      <c r="E330" s="23">
        <v>3</v>
      </c>
      <c r="F330" s="23">
        <v>48</v>
      </c>
      <c r="G330" s="23">
        <v>24</v>
      </c>
      <c r="H330" s="23">
        <v>24</v>
      </c>
      <c r="I330" s="80"/>
      <c r="J330" s="81"/>
      <c r="K330" s="81"/>
      <c r="L330" s="81"/>
      <c r="M330" s="81"/>
      <c r="N330" s="48">
        <v>3</v>
      </c>
      <c r="O330" s="81"/>
      <c r="P330" s="82"/>
    </row>
    <row r="331" ht="20.1" customHeight="1" spans="1:16">
      <c r="A331" s="24">
        <v>2614003</v>
      </c>
      <c r="B331" s="21" t="s">
        <v>518</v>
      </c>
      <c r="C331" s="27" t="s">
        <v>519</v>
      </c>
      <c r="D331" s="23" t="s">
        <v>80</v>
      </c>
      <c r="E331" s="23">
        <v>3</v>
      </c>
      <c r="F331" s="23">
        <v>48</v>
      </c>
      <c r="G331" s="23">
        <v>48</v>
      </c>
      <c r="H331" s="25"/>
      <c r="I331" s="81"/>
      <c r="J331" s="81"/>
      <c r="K331" s="81"/>
      <c r="L331" s="81"/>
      <c r="M331" s="81"/>
      <c r="N331" s="48">
        <v>3</v>
      </c>
      <c r="O331" s="81"/>
      <c r="P331" s="82"/>
    </row>
    <row r="332" ht="20.1" customHeight="1" spans="1:16">
      <c r="A332" s="28" t="s">
        <v>319</v>
      </c>
      <c r="B332" s="29"/>
      <c r="C332" s="30"/>
      <c r="D332" s="31"/>
      <c r="E332" s="32">
        <f t="shared" ref="E332:P332" si="21">SUM(E319:E331)</f>
        <v>33</v>
      </c>
      <c r="F332" s="32">
        <f t="shared" si="21"/>
        <v>528</v>
      </c>
      <c r="G332" s="32">
        <f t="shared" si="21"/>
        <v>402</v>
      </c>
      <c r="H332" s="31">
        <f t="shared" si="21"/>
        <v>126</v>
      </c>
      <c r="I332" s="31">
        <f t="shared" si="21"/>
        <v>0</v>
      </c>
      <c r="J332" s="31">
        <f t="shared" si="21"/>
        <v>0</v>
      </c>
      <c r="K332" s="31">
        <f t="shared" si="21"/>
        <v>8</v>
      </c>
      <c r="L332" s="32">
        <f t="shared" si="21"/>
        <v>9</v>
      </c>
      <c r="M332" s="31">
        <f t="shared" si="21"/>
        <v>7</v>
      </c>
      <c r="N332" s="31">
        <f t="shared" si="21"/>
        <v>9</v>
      </c>
      <c r="O332" s="31">
        <f t="shared" si="21"/>
        <v>0</v>
      </c>
      <c r="P332" s="101">
        <f t="shared" si="21"/>
        <v>0</v>
      </c>
    </row>
    <row r="333" ht="30" customHeight="1" spans="1:16">
      <c r="A333" s="33" t="s">
        <v>520</v>
      </c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71"/>
    </row>
    <row r="334" ht="19.5" customHeight="1" spans="1:16">
      <c r="A334" s="35" t="s">
        <v>3</v>
      </c>
      <c r="B334" s="36" t="s">
        <v>4</v>
      </c>
      <c r="C334" s="37"/>
      <c r="D334" s="38" t="s">
        <v>5</v>
      </c>
      <c r="E334" s="38" t="s">
        <v>95</v>
      </c>
      <c r="F334" s="38" t="s">
        <v>521</v>
      </c>
      <c r="G334" s="38" t="s">
        <v>522</v>
      </c>
      <c r="H334" s="38" t="s">
        <v>523</v>
      </c>
      <c r="I334" s="72" t="s">
        <v>10</v>
      </c>
      <c r="J334" s="73"/>
      <c r="K334" s="73"/>
      <c r="L334" s="73"/>
      <c r="M334" s="73"/>
      <c r="N334" s="73"/>
      <c r="O334" s="73"/>
      <c r="P334" s="74"/>
    </row>
    <row r="335" ht="38.25" customHeight="1" spans="1:16">
      <c r="A335" s="13"/>
      <c r="B335" s="14" t="s">
        <v>11</v>
      </c>
      <c r="C335" s="14" t="s">
        <v>12</v>
      </c>
      <c r="D335" s="15"/>
      <c r="E335" s="15"/>
      <c r="F335" s="15"/>
      <c r="G335" s="15"/>
      <c r="H335" s="15"/>
      <c r="I335" s="14" t="s">
        <v>13</v>
      </c>
      <c r="J335" s="14" t="s">
        <v>14</v>
      </c>
      <c r="K335" s="14" t="s">
        <v>15</v>
      </c>
      <c r="L335" s="14" t="s">
        <v>16</v>
      </c>
      <c r="M335" s="14" t="s">
        <v>17</v>
      </c>
      <c r="N335" s="14" t="s">
        <v>18</v>
      </c>
      <c r="O335" s="14" t="s">
        <v>19</v>
      </c>
      <c r="P335" s="67" t="s">
        <v>20</v>
      </c>
    </row>
    <row r="336" ht="20.1" customHeight="1" spans="1:16">
      <c r="A336" s="16">
        <v>2600089</v>
      </c>
      <c r="B336" s="17" t="s">
        <v>472</v>
      </c>
      <c r="C336" s="18" t="s">
        <v>473</v>
      </c>
      <c r="D336" s="19" t="s">
        <v>80</v>
      </c>
      <c r="E336" s="19">
        <v>4</v>
      </c>
      <c r="F336" s="19">
        <v>64</v>
      </c>
      <c r="G336" s="19">
        <v>54</v>
      </c>
      <c r="H336" s="19">
        <v>10</v>
      </c>
      <c r="I336" s="44"/>
      <c r="J336" s="40">
        <v>4</v>
      </c>
      <c r="K336" s="44"/>
      <c r="L336" s="121"/>
      <c r="M336" s="121"/>
      <c r="N336" s="144"/>
      <c r="O336" s="144"/>
      <c r="P336" s="145"/>
    </row>
    <row r="337" ht="20.1" customHeight="1" spans="1:16">
      <c r="A337" s="24">
        <v>2600015</v>
      </c>
      <c r="B337" s="21" t="s">
        <v>524</v>
      </c>
      <c r="C337" s="22" t="s">
        <v>475</v>
      </c>
      <c r="D337" s="23" t="s">
        <v>80</v>
      </c>
      <c r="E337" s="23">
        <v>3</v>
      </c>
      <c r="F337" s="23">
        <v>48</v>
      </c>
      <c r="G337" s="23">
        <v>48</v>
      </c>
      <c r="H337" s="25"/>
      <c r="I337" s="25"/>
      <c r="J337" s="25"/>
      <c r="K337" s="23">
        <v>3</v>
      </c>
      <c r="L337" s="122"/>
      <c r="M337" s="122"/>
      <c r="N337" s="88"/>
      <c r="O337" s="88"/>
      <c r="P337" s="89"/>
    </row>
    <row r="338" ht="20.1" customHeight="1" spans="1:16">
      <c r="A338" s="24">
        <v>2600020</v>
      </c>
      <c r="B338" s="21" t="s">
        <v>476</v>
      </c>
      <c r="C338" s="22" t="s">
        <v>477</v>
      </c>
      <c r="D338" s="23" t="s">
        <v>80</v>
      </c>
      <c r="E338" s="23">
        <v>1</v>
      </c>
      <c r="F338" s="23">
        <v>16</v>
      </c>
      <c r="G338" s="25"/>
      <c r="H338" s="23">
        <v>16</v>
      </c>
      <c r="I338" s="25"/>
      <c r="J338" s="25"/>
      <c r="K338" s="23">
        <v>1</v>
      </c>
      <c r="L338" s="25"/>
      <c r="M338" s="122"/>
      <c r="N338" s="88"/>
      <c r="O338" s="88"/>
      <c r="P338" s="89"/>
    </row>
    <row r="339" ht="20.1" customHeight="1" spans="1:16">
      <c r="A339" s="24">
        <v>2600012</v>
      </c>
      <c r="B339" s="26" t="s">
        <v>478</v>
      </c>
      <c r="C339" s="27" t="s">
        <v>479</v>
      </c>
      <c r="D339" s="23" t="s">
        <v>80</v>
      </c>
      <c r="E339" s="23">
        <v>3</v>
      </c>
      <c r="F339" s="23">
        <v>48</v>
      </c>
      <c r="G339" s="23">
        <v>48</v>
      </c>
      <c r="H339" s="25"/>
      <c r="I339" s="25"/>
      <c r="J339" s="25"/>
      <c r="K339" s="23">
        <v>3</v>
      </c>
      <c r="L339" s="25"/>
      <c r="M339" s="122"/>
      <c r="N339" s="88"/>
      <c r="O339" s="88"/>
      <c r="P339" s="89"/>
    </row>
    <row r="340" ht="20.1" customHeight="1" spans="1:16">
      <c r="A340" s="24">
        <v>2600021</v>
      </c>
      <c r="B340" s="26" t="s">
        <v>480</v>
      </c>
      <c r="C340" s="27" t="s">
        <v>481</v>
      </c>
      <c r="D340" s="23" t="s">
        <v>80</v>
      </c>
      <c r="E340" s="23">
        <v>1</v>
      </c>
      <c r="F340" s="23">
        <v>16</v>
      </c>
      <c r="G340" s="25"/>
      <c r="H340" s="23">
        <v>16</v>
      </c>
      <c r="I340" s="25"/>
      <c r="J340" s="25"/>
      <c r="K340" s="23">
        <v>1</v>
      </c>
      <c r="L340" s="25"/>
      <c r="M340" s="122"/>
      <c r="N340" s="88"/>
      <c r="O340" s="88"/>
      <c r="P340" s="89"/>
    </row>
    <row r="341" ht="20.1" customHeight="1" spans="1:16">
      <c r="A341" s="24">
        <v>2607009</v>
      </c>
      <c r="B341" s="51" t="s">
        <v>525</v>
      </c>
      <c r="C341" s="22" t="s">
        <v>526</v>
      </c>
      <c r="D341" s="23" t="s">
        <v>80</v>
      </c>
      <c r="E341" s="23">
        <v>4</v>
      </c>
      <c r="F341" s="23">
        <v>64</v>
      </c>
      <c r="G341" s="23">
        <v>64</v>
      </c>
      <c r="H341" s="25"/>
      <c r="I341" s="25"/>
      <c r="J341" s="25"/>
      <c r="K341" s="25"/>
      <c r="L341" s="23">
        <v>4</v>
      </c>
      <c r="M341" s="122"/>
      <c r="N341" s="88"/>
      <c r="O341" s="88"/>
      <c r="P341" s="89"/>
    </row>
    <row r="342" ht="20.1" customHeight="1" spans="1:16">
      <c r="A342" s="24">
        <v>2607212</v>
      </c>
      <c r="B342" s="21" t="s">
        <v>484</v>
      </c>
      <c r="C342" s="146" t="s">
        <v>485</v>
      </c>
      <c r="D342" s="23" t="s">
        <v>80</v>
      </c>
      <c r="E342" s="23">
        <v>3</v>
      </c>
      <c r="F342" s="23">
        <v>48</v>
      </c>
      <c r="G342" s="23">
        <v>38</v>
      </c>
      <c r="H342" s="23">
        <v>10</v>
      </c>
      <c r="I342" s="25"/>
      <c r="J342" s="25"/>
      <c r="K342" s="25"/>
      <c r="L342" s="23">
        <v>3</v>
      </c>
      <c r="M342" s="122"/>
      <c r="N342" s="88"/>
      <c r="O342" s="88"/>
      <c r="P342" s="89"/>
    </row>
    <row r="343" ht="20.1" customHeight="1" spans="1:16">
      <c r="A343" s="24">
        <v>2614109</v>
      </c>
      <c r="B343" s="46" t="s">
        <v>486</v>
      </c>
      <c r="C343" s="142" t="s">
        <v>487</v>
      </c>
      <c r="D343" s="23" t="s">
        <v>80</v>
      </c>
      <c r="E343" s="23">
        <v>2</v>
      </c>
      <c r="F343" s="23">
        <v>32</v>
      </c>
      <c r="G343" s="23">
        <v>16</v>
      </c>
      <c r="H343" s="23">
        <v>16</v>
      </c>
      <c r="I343" s="25"/>
      <c r="J343" s="25"/>
      <c r="K343" s="25"/>
      <c r="L343" s="23">
        <v>2</v>
      </c>
      <c r="M343" s="122"/>
      <c r="N343" s="88"/>
      <c r="O343" s="88"/>
      <c r="P343" s="89"/>
    </row>
    <row r="344" ht="20.1" customHeight="1" spans="1:16">
      <c r="A344" s="45">
        <v>2626002</v>
      </c>
      <c r="B344" s="128" t="s">
        <v>527</v>
      </c>
      <c r="C344" s="58" t="s">
        <v>528</v>
      </c>
      <c r="D344" s="48" t="s">
        <v>80</v>
      </c>
      <c r="E344" s="48">
        <v>3</v>
      </c>
      <c r="F344" s="48">
        <v>48</v>
      </c>
      <c r="G344" s="48">
        <v>48</v>
      </c>
      <c r="H344" s="81"/>
      <c r="I344" s="81"/>
      <c r="J344" s="81"/>
      <c r="K344" s="81"/>
      <c r="L344" s="81"/>
      <c r="M344" s="48">
        <v>3</v>
      </c>
      <c r="N344" s="25"/>
      <c r="O344" s="25"/>
      <c r="P344" s="69"/>
    </row>
    <row r="345" ht="20.1" customHeight="1" spans="1:16">
      <c r="A345" s="45">
        <v>2626003</v>
      </c>
      <c r="B345" s="128" t="s">
        <v>529</v>
      </c>
      <c r="C345" s="58" t="s">
        <v>530</v>
      </c>
      <c r="D345" s="48" t="s">
        <v>80</v>
      </c>
      <c r="E345" s="48">
        <v>3</v>
      </c>
      <c r="F345" s="48">
        <v>48</v>
      </c>
      <c r="G345" s="48">
        <v>42</v>
      </c>
      <c r="H345" s="48">
        <v>6</v>
      </c>
      <c r="I345" s="81"/>
      <c r="J345" s="81"/>
      <c r="K345" s="81"/>
      <c r="L345" s="81"/>
      <c r="M345" s="81"/>
      <c r="N345" s="48">
        <v>3</v>
      </c>
      <c r="O345" s="25"/>
      <c r="P345" s="69"/>
    </row>
    <row r="346" ht="20.1" customHeight="1" spans="1:16">
      <c r="A346" s="45">
        <v>2626006</v>
      </c>
      <c r="B346" s="46" t="s">
        <v>531</v>
      </c>
      <c r="C346" s="58" t="s">
        <v>532</v>
      </c>
      <c r="D346" s="48" t="s">
        <v>80</v>
      </c>
      <c r="E346" s="48">
        <v>3</v>
      </c>
      <c r="F346" s="48">
        <v>48</v>
      </c>
      <c r="G346" s="48">
        <v>42</v>
      </c>
      <c r="H346" s="48">
        <v>6</v>
      </c>
      <c r="I346" s="81"/>
      <c r="J346" s="81"/>
      <c r="K346" s="81"/>
      <c r="L346" s="81"/>
      <c r="M346" s="48">
        <v>3</v>
      </c>
      <c r="N346" s="81"/>
      <c r="O346" s="25"/>
      <c r="P346" s="69"/>
    </row>
    <row r="347" ht="20.1" customHeight="1" spans="1:16">
      <c r="A347" s="45">
        <v>2626015</v>
      </c>
      <c r="B347" s="46" t="s">
        <v>533</v>
      </c>
      <c r="C347" s="58" t="s">
        <v>534</v>
      </c>
      <c r="D347" s="47" t="s">
        <v>80</v>
      </c>
      <c r="E347" s="48">
        <v>2</v>
      </c>
      <c r="F347" s="48">
        <v>32</v>
      </c>
      <c r="G347" s="48">
        <v>26</v>
      </c>
      <c r="H347" s="48">
        <v>6</v>
      </c>
      <c r="I347" s="81"/>
      <c r="J347" s="150"/>
      <c r="K347" s="151"/>
      <c r="L347" s="151"/>
      <c r="M347" s="48">
        <v>2</v>
      </c>
      <c r="N347" s="81"/>
      <c r="O347" s="25"/>
      <c r="P347" s="69"/>
    </row>
    <row r="348" ht="20.1" customHeight="1" spans="1:16">
      <c r="A348" s="45">
        <v>2626007</v>
      </c>
      <c r="B348" s="46" t="s">
        <v>535</v>
      </c>
      <c r="C348" s="58" t="s">
        <v>536</v>
      </c>
      <c r="D348" s="47" t="s">
        <v>80</v>
      </c>
      <c r="E348" s="23">
        <v>2</v>
      </c>
      <c r="F348" s="23">
        <v>32</v>
      </c>
      <c r="G348" s="23">
        <v>26</v>
      </c>
      <c r="H348" s="23">
        <v>6</v>
      </c>
      <c r="I348" s="25"/>
      <c r="J348" s="25"/>
      <c r="K348" s="25"/>
      <c r="L348" s="25"/>
      <c r="M348" s="25"/>
      <c r="N348" s="23">
        <v>2</v>
      </c>
      <c r="O348" s="25"/>
      <c r="P348" s="69"/>
    </row>
    <row r="349" ht="20.1" customHeight="1" spans="1:16">
      <c r="A349" s="28" t="s">
        <v>93</v>
      </c>
      <c r="B349" s="29"/>
      <c r="C349" s="30"/>
      <c r="D349" s="31"/>
      <c r="E349" s="32">
        <f t="shared" ref="E349:P349" si="22">SUM(E336:E348)</f>
        <v>34</v>
      </c>
      <c r="F349" s="32">
        <f t="shared" si="22"/>
        <v>544</v>
      </c>
      <c r="G349" s="31">
        <f t="shared" si="22"/>
        <v>452</v>
      </c>
      <c r="H349" s="32">
        <f t="shared" si="22"/>
        <v>92</v>
      </c>
      <c r="I349" s="31">
        <f t="shared" si="22"/>
        <v>0</v>
      </c>
      <c r="J349" s="31">
        <f t="shared" si="22"/>
        <v>4</v>
      </c>
      <c r="K349" s="31">
        <f t="shared" si="22"/>
        <v>8</v>
      </c>
      <c r="L349" s="31">
        <f t="shared" si="22"/>
        <v>9</v>
      </c>
      <c r="M349" s="31">
        <f t="shared" si="22"/>
        <v>8</v>
      </c>
      <c r="N349" s="31">
        <f t="shared" si="22"/>
        <v>5</v>
      </c>
      <c r="O349" s="31">
        <f t="shared" si="22"/>
        <v>0</v>
      </c>
      <c r="P349" s="101">
        <f t="shared" si="22"/>
        <v>0</v>
      </c>
    </row>
    <row r="350" ht="20.45" customHeight="1" spans="1:16">
      <c r="A350" s="111" t="s">
        <v>537</v>
      </c>
      <c r="B350" s="112"/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8"/>
    </row>
    <row r="351" ht="30" customHeight="1" spans="1:16">
      <c r="A351" s="33" t="s">
        <v>538</v>
      </c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71"/>
    </row>
    <row r="352" ht="19.5" customHeight="1" spans="1:16">
      <c r="A352" s="35" t="s">
        <v>3</v>
      </c>
      <c r="B352" s="36" t="s">
        <v>4</v>
      </c>
      <c r="C352" s="37"/>
      <c r="D352" s="38" t="s">
        <v>5</v>
      </c>
      <c r="E352" s="38" t="s">
        <v>41</v>
      </c>
      <c r="F352" s="38" t="s">
        <v>539</v>
      </c>
      <c r="G352" s="38" t="s">
        <v>540</v>
      </c>
      <c r="H352" s="38" t="s">
        <v>442</v>
      </c>
      <c r="I352" s="72" t="s">
        <v>10</v>
      </c>
      <c r="J352" s="73"/>
      <c r="K352" s="73"/>
      <c r="L352" s="73"/>
      <c r="M352" s="73"/>
      <c r="N352" s="73"/>
      <c r="O352" s="73"/>
      <c r="P352" s="74"/>
    </row>
    <row r="353" ht="36.75" customHeight="1" spans="1:16">
      <c r="A353" s="13"/>
      <c r="B353" s="14" t="s">
        <v>11</v>
      </c>
      <c r="C353" s="14" t="s">
        <v>12</v>
      </c>
      <c r="D353" s="15"/>
      <c r="E353" s="15"/>
      <c r="F353" s="15"/>
      <c r="G353" s="15"/>
      <c r="H353" s="15"/>
      <c r="I353" s="14" t="s">
        <v>13</v>
      </c>
      <c r="J353" s="14" t="s">
        <v>14</v>
      </c>
      <c r="K353" s="14" t="s">
        <v>15</v>
      </c>
      <c r="L353" s="14" t="s">
        <v>16</v>
      </c>
      <c r="M353" s="14" t="s">
        <v>17</v>
      </c>
      <c r="N353" s="14" t="s">
        <v>18</v>
      </c>
      <c r="O353" s="14" t="s">
        <v>19</v>
      </c>
      <c r="P353" s="67" t="s">
        <v>20</v>
      </c>
    </row>
    <row r="354" ht="20.1" customHeight="1" spans="1:16">
      <c r="A354" s="106">
        <v>2706017</v>
      </c>
      <c r="B354" s="17" t="s">
        <v>541</v>
      </c>
      <c r="C354" s="18" t="s">
        <v>542</v>
      </c>
      <c r="D354" s="19" t="s">
        <v>543</v>
      </c>
      <c r="E354" s="147">
        <v>3</v>
      </c>
      <c r="F354" s="147">
        <v>48</v>
      </c>
      <c r="G354" s="147">
        <v>48</v>
      </c>
      <c r="H354" s="148"/>
      <c r="I354" s="148"/>
      <c r="J354" s="147">
        <v>3</v>
      </c>
      <c r="K354" s="148"/>
      <c r="L354" s="148"/>
      <c r="M354" s="148"/>
      <c r="N354" s="148"/>
      <c r="O354" s="148"/>
      <c r="P354" s="152"/>
    </row>
    <row r="355" ht="20.1" customHeight="1" spans="1:16">
      <c r="A355" s="24">
        <v>2706356</v>
      </c>
      <c r="B355" s="21" t="s">
        <v>544</v>
      </c>
      <c r="C355" s="22" t="s">
        <v>542</v>
      </c>
      <c r="D355" s="23" t="s">
        <v>543</v>
      </c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53"/>
    </row>
    <row r="356" ht="20.1" customHeight="1" spans="1:16">
      <c r="A356" s="24">
        <v>2706018</v>
      </c>
      <c r="B356" s="21" t="s">
        <v>545</v>
      </c>
      <c r="C356" s="22" t="s">
        <v>546</v>
      </c>
      <c r="D356" s="23" t="s">
        <v>543</v>
      </c>
      <c r="E356" s="23">
        <v>4</v>
      </c>
      <c r="F356" s="23">
        <v>64</v>
      </c>
      <c r="G356" s="23">
        <v>64</v>
      </c>
      <c r="H356" s="25"/>
      <c r="I356" s="25"/>
      <c r="J356" s="25"/>
      <c r="K356" s="23">
        <v>4</v>
      </c>
      <c r="L356" s="25"/>
      <c r="M356" s="25"/>
      <c r="N356" s="25"/>
      <c r="O356" s="25"/>
      <c r="P356" s="69"/>
    </row>
    <row r="357" ht="20.1" customHeight="1" spans="1:16">
      <c r="A357" s="24">
        <v>2706244</v>
      </c>
      <c r="B357" s="21" t="s">
        <v>547</v>
      </c>
      <c r="C357" s="22" t="s">
        <v>548</v>
      </c>
      <c r="D357" s="23" t="s">
        <v>543</v>
      </c>
      <c r="E357" s="23">
        <v>2</v>
      </c>
      <c r="F357" s="23">
        <v>32</v>
      </c>
      <c r="G357" s="23">
        <v>32</v>
      </c>
      <c r="H357" s="25"/>
      <c r="I357" s="25"/>
      <c r="J357" s="25"/>
      <c r="K357" s="23">
        <v>2</v>
      </c>
      <c r="L357" s="25"/>
      <c r="M357" s="25"/>
      <c r="N357" s="25"/>
      <c r="O357" s="25"/>
      <c r="P357" s="69"/>
    </row>
    <row r="358" ht="20.1" customHeight="1" spans="1:16">
      <c r="A358" s="24">
        <v>2713098</v>
      </c>
      <c r="B358" s="21" t="s">
        <v>549</v>
      </c>
      <c r="C358" s="22" t="s">
        <v>550</v>
      </c>
      <c r="D358" s="23" t="s">
        <v>543</v>
      </c>
      <c r="E358" s="23">
        <v>3</v>
      </c>
      <c r="F358" s="23">
        <v>48</v>
      </c>
      <c r="G358" s="23">
        <v>48</v>
      </c>
      <c r="H358" s="25"/>
      <c r="I358" s="25"/>
      <c r="J358" s="25"/>
      <c r="K358" s="25"/>
      <c r="L358" s="154">
        <v>3</v>
      </c>
      <c r="M358" s="25"/>
      <c r="N358" s="25"/>
      <c r="O358" s="25"/>
      <c r="P358" s="69"/>
    </row>
    <row r="359" ht="20.1" customHeight="1" spans="1:16">
      <c r="A359" s="24">
        <v>2706026</v>
      </c>
      <c r="B359" s="21" t="s">
        <v>551</v>
      </c>
      <c r="C359" s="22" t="s">
        <v>552</v>
      </c>
      <c r="D359" s="23" t="s">
        <v>543</v>
      </c>
      <c r="E359" s="23">
        <v>3</v>
      </c>
      <c r="F359" s="23">
        <v>48</v>
      </c>
      <c r="G359" s="23">
        <v>40</v>
      </c>
      <c r="H359" s="23">
        <v>8</v>
      </c>
      <c r="I359" s="25"/>
      <c r="J359" s="122"/>
      <c r="K359" s="25"/>
      <c r="L359" s="23">
        <v>3</v>
      </c>
      <c r="M359" s="25"/>
      <c r="N359" s="25"/>
      <c r="O359" s="25"/>
      <c r="P359" s="69"/>
    </row>
    <row r="360" ht="20.1" customHeight="1" spans="1:16">
      <c r="A360" s="24">
        <v>2706022</v>
      </c>
      <c r="B360" s="26" t="s">
        <v>553</v>
      </c>
      <c r="C360" s="22" t="s">
        <v>554</v>
      </c>
      <c r="D360" s="23" t="s">
        <v>543</v>
      </c>
      <c r="E360" s="23">
        <v>2</v>
      </c>
      <c r="F360" s="23">
        <v>32</v>
      </c>
      <c r="G360" s="23">
        <v>32</v>
      </c>
      <c r="H360" s="25"/>
      <c r="I360" s="25"/>
      <c r="J360" s="25"/>
      <c r="K360" s="25"/>
      <c r="L360" s="23">
        <v>2</v>
      </c>
      <c r="M360" s="25"/>
      <c r="N360" s="25"/>
      <c r="O360" s="25"/>
      <c r="P360" s="69"/>
    </row>
    <row r="361" ht="20.1" customHeight="1" spans="1:16">
      <c r="A361" s="24">
        <v>2706245</v>
      </c>
      <c r="B361" s="21" t="s">
        <v>555</v>
      </c>
      <c r="C361" s="22" t="s">
        <v>556</v>
      </c>
      <c r="D361" s="23" t="s">
        <v>543</v>
      </c>
      <c r="E361" s="23">
        <v>3</v>
      </c>
      <c r="F361" s="23">
        <v>48</v>
      </c>
      <c r="G361" s="23">
        <v>48</v>
      </c>
      <c r="H361" s="25"/>
      <c r="I361" s="25"/>
      <c r="J361" s="25"/>
      <c r="K361" s="25"/>
      <c r="L361" s="23">
        <v>3</v>
      </c>
      <c r="M361" s="122"/>
      <c r="N361" s="25"/>
      <c r="O361" s="25"/>
      <c r="P361" s="69"/>
    </row>
    <row r="362" ht="20.1" customHeight="1" spans="1:16">
      <c r="A362" s="24">
        <v>2706029</v>
      </c>
      <c r="B362" s="21" t="s">
        <v>557</v>
      </c>
      <c r="C362" s="22" t="s">
        <v>558</v>
      </c>
      <c r="D362" s="23" t="s">
        <v>543</v>
      </c>
      <c r="E362" s="23">
        <v>4</v>
      </c>
      <c r="F362" s="23">
        <v>64</v>
      </c>
      <c r="G362" s="23">
        <v>64</v>
      </c>
      <c r="H362" s="25"/>
      <c r="I362" s="25"/>
      <c r="J362" s="25"/>
      <c r="K362" s="25"/>
      <c r="L362" s="25"/>
      <c r="M362" s="23">
        <v>4</v>
      </c>
      <c r="N362" s="25"/>
      <c r="O362" s="25"/>
      <c r="P362" s="69"/>
    </row>
    <row r="363" ht="20.1" customHeight="1" spans="1:16">
      <c r="A363" s="24">
        <v>2706181</v>
      </c>
      <c r="B363" s="21" t="s">
        <v>559</v>
      </c>
      <c r="C363" s="22" t="s">
        <v>560</v>
      </c>
      <c r="D363" s="23" t="s">
        <v>543</v>
      </c>
      <c r="E363" s="23">
        <v>3</v>
      </c>
      <c r="F363" s="23">
        <v>48</v>
      </c>
      <c r="G363" s="23">
        <v>48</v>
      </c>
      <c r="H363" s="25"/>
      <c r="I363" s="25"/>
      <c r="J363" s="25"/>
      <c r="K363" s="25"/>
      <c r="L363" s="25"/>
      <c r="M363" s="25"/>
      <c r="N363" s="23">
        <v>3</v>
      </c>
      <c r="O363" s="25"/>
      <c r="P363" s="69"/>
    </row>
    <row r="364" ht="20.1" customHeight="1" spans="1:16">
      <c r="A364" s="24">
        <v>2706030</v>
      </c>
      <c r="B364" s="21" t="s">
        <v>561</v>
      </c>
      <c r="C364" s="22" t="s">
        <v>562</v>
      </c>
      <c r="D364" s="23" t="s">
        <v>543</v>
      </c>
      <c r="E364" s="23">
        <v>3</v>
      </c>
      <c r="F364" s="23">
        <v>48</v>
      </c>
      <c r="G364" s="23">
        <v>48</v>
      </c>
      <c r="H364" s="25"/>
      <c r="I364" s="25"/>
      <c r="J364" s="25"/>
      <c r="K364" s="25"/>
      <c r="L364" s="25"/>
      <c r="M364" s="25"/>
      <c r="N364" s="23">
        <v>3</v>
      </c>
      <c r="O364" s="25"/>
      <c r="P364" s="69"/>
    </row>
    <row r="365" ht="20.1" customHeight="1" spans="1:16">
      <c r="A365" s="28" t="s">
        <v>39</v>
      </c>
      <c r="B365" s="29"/>
      <c r="C365" s="30"/>
      <c r="D365" s="31"/>
      <c r="E365" s="32">
        <f t="shared" ref="E365:P365" si="23">SUM(E352:E364)</f>
        <v>30</v>
      </c>
      <c r="F365" s="32">
        <f t="shared" si="23"/>
        <v>480</v>
      </c>
      <c r="G365" s="32">
        <f t="shared" si="23"/>
        <v>472</v>
      </c>
      <c r="H365" s="32">
        <f t="shared" si="23"/>
        <v>8</v>
      </c>
      <c r="I365" s="32">
        <f t="shared" si="23"/>
        <v>0</v>
      </c>
      <c r="J365" s="32">
        <f t="shared" si="23"/>
        <v>3</v>
      </c>
      <c r="K365" s="32">
        <f t="shared" si="23"/>
        <v>6</v>
      </c>
      <c r="L365" s="32">
        <f t="shared" si="23"/>
        <v>11</v>
      </c>
      <c r="M365" s="32">
        <f t="shared" si="23"/>
        <v>4</v>
      </c>
      <c r="N365" s="32">
        <f t="shared" si="23"/>
        <v>6</v>
      </c>
      <c r="O365" s="32">
        <f t="shared" si="23"/>
        <v>0</v>
      </c>
      <c r="P365" s="101">
        <f t="shared" si="23"/>
        <v>0</v>
      </c>
    </row>
    <row r="366" ht="30" customHeight="1" spans="1:16">
      <c r="A366" s="33" t="s">
        <v>563</v>
      </c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71"/>
    </row>
    <row r="367" ht="19.5" customHeight="1" spans="1:16">
      <c r="A367" s="35" t="s">
        <v>3</v>
      </c>
      <c r="B367" s="36" t="s">
        <v>4</v>
      </c>
      <c r="C367" s="37"/>
      <c r="D367" s="38" t="s">
        <v>5</v>
      </c>
      <c r="E367" s="38" t="s">
        <v>95</v>
      </c>
      <c r="F367" s="38" t="s">
        <v>221</v>
      </c>
      <c r="G367" s="38" t="s">
        <v>564</v>
      </c>
      <c r="H367" s="38" t="s">
        <v>565</v>
      </c>
      <c r="I367" s="72" t="s">
        <v>10</v>
      </c>
      <c r="J367" s="73"/>
      <c r="K367" s="73"/>
      <c r="L367" s="73"/>
      <c r="M367" s="73"/>
      <c r="N367" s="73"/>
      <c r="O367" s="73"/>
      <c r="P367" s="74"/>
    </row>
    <row r="368" ht="36" customHeight="1" spans="1:16">
      <c r="A368" s="13"/>
      <c r="B368" s="14" t="s">
        <v>11</v>
      </c>
      <c r="C368" s="14" t="s">
        <v>12</v>
      </c>
      <c r="D368" s="15"/>
      <c r="E368" s="15"/>
      <c r="F368" s="15"/>
      <c r="G368" s="15"/>
      <c r="H368" s="15"/>
      <c r="I368" s="14" t="s">
        <v>13</v>
      </c>
      <c r="J368" s="14" t="s">
        <v>14</v>
      </c>
      <c r="K368" s="14" t="s">
        <v>15</v>
      </c>
      <c r="L368" s="14" t="s">
        <v>16</v>
      </c>
      <c r="M368" s="14" t="s">
        <v>17</v>
      </c>
      <c r="N368" s="14" t="s">
        <v>18</v>
      </c>
      <c r="O368" s="14" t="s">
        <v>19</v>
      </c>
      <c r="P368" s="67" t="s">
        <v>20</v>
      </c>
    </row>
    <row r="369" ht="20.1" customHeight="1" spans="1:16">
      <c r="A369" s="106">
        <v>2713100</v>
      </c>
      <c r="B369" s="17" t="s">
        <v>566</v>
      </c>
      <c r="C369" s="18" t="s">
        <v>567</v>
      </c>
      <c r="D369" s="19" t="s">
        <v>543</v>
      </c>
      <c r="E369" s="19">
        <v>4</v>
      </c>
      <c r="F369" s="19">
        <v>64</v>
      </c>
      <c r="G369" s="19">
        <v>32</v>
      </c>
      <c r="H369" s="19">
        <v>32</v>
      </c>
      <c r="I369" s="44"/>
      <c r="J369" s="44"/>
      <c r="K369" s="44"/>
      <c r="L369" s="19">
        <v>4</v>
      </c>
      <c r="M369" s="44"/>
      <c r="N369" s="44"/>
      <c r="O369" s="44"/>
      <c r="P369" s="68"/>
    </row>
    <row r="370" ht="20.1" customHeight="1" spans="1:16">
      <c r="A370" s="24">
        <v>2713013</v>
      </c>
      <c r="B370" s="128" t="s">
        <v>568</v>
      </c>
      <c r="C370" s="58" t="s">
        <v>569</v>
      </c>
      <c r="D370" s="48" t="s">
        <v>543</v>
      </c>
      <c r="E370" s="48">
        <v>3</v>
      </c>
      <c r="F370" s="48">
        <v>48</v>
      </c>
      <c r="G370" s="48">
        <v>32</v>
      </c>
      <c r="H370" s="47">
        <v>16</v>
      </c>
      <c r="I370" s="86"/>
      <c r="J370" s="86"/>
      <c r="K370" s="86"/>
      <c r="L370" s="86"/>
      <c r="M370" s="23">
        <v>3</v>
      </c>
      <c r="N370" s="155"/>
      <c r="O370" s="86"/>
      <c r="P370" s="156"/>
    </row>
    <row r="371" ht="20.1" customHeight="1" spans="1:16">
      <c r="A371" s="24">
        <v>2713157</v>
      </c>
      <c r="B371" s="21" t="s">
        <v>570</v>
      </c>
      <c r="C371" s="22" t="s">
        <v>571</v>
      </c>
      <c r="D371" s="23" t="s">
        <v>543</v>
      </c>
      <c r="E371" s="23">
        <v>4</v>
      </c>
      <c r="F371" s="23">
        <v>64</v>
      </c>
      <c r="G371" s="23">
        <v>32</v>
      </c>
      <c r="H371" s="23">
        <v>32</v>
      </c>
      <c r="I371" s="25"/>
      <c r="J371" s="25"/>
      <c r="K371" s="25"/>
      <c r="L371" s="25"/>
      <c r="M371" s="23">
        <v>4</v>
      </c>
      <c r="N371" s="25"/>
      <c r="O371" s="86"/>
      <c r="P371" s="156"/>
    </row>
    <row r="372" ht="20.1" customHeight="1" spans="1:16">
      <c r="A372" s="24">
        <v>2713092</v>
      </c>
      <c r="B372" s="21" t="s">
        <v>572</v>
      </c>
      <c r="C372" s="22" t="s">
        <v>573</v>
      </c>
      <c r="D372" s="23" t="s">
        <v>543</v>
      </c>
      <c r="E372" s="23">
        <v>2</v>
      </c>
      <c r="F372" s="23">
        <v>32</v>
      </c>
      <c r="G372" s="23">
        <v>10</v>
      </c>
      <c r="H372" s="23">
        <v>22</v>
      </c>
      <c r="I372" s="25"/>
      <c r="J372" s="25"/>
      <c r="K372" s="25"/>
      <c r="L372" s="25"/>
      <c r="M372" s="25"/>
      <c r="N372" s="42">
        <v>2</v>
      </c>
      <c r="O372" s="122"/>
      <c r="P372" s="69"/>
    </row>
    <row r="373" ht="20.1" customHeight="1" spans="1:16">
      <c r="A373" s="24">
        <v>2713107</v>
      </c>
      <c r="B373" s="21" t="s">
        <v>574</v>
      </c>
      <c r="C373" s="22" t="s">
        <v>575</v>
      </c>
      <c r="D373" s="23" t="s">
        <v>543</v>
      </c>
      <c r="E373" s="23">
        <v>4</v>
      </c>
      <c r="F373" s="23">
        <v>64</v>
      </c>
      <c r="G373" s="23">
        <v>32</v>
      </c>
      <c r="H373" s="23">
        <v>32</v>
      </c>
      <c r="I373" s="25"/>
      <c r="J373" s="25"/>
      <c r="K373" s="25"/>
      <c r="L373" s="23">
        <v>4</v>
      </c>
      <c r="M373" s="25"/>
      <c r="N373" s="25"/>
      <c r="O373" s="25"/>
      <c r="P373" s="69"/>
    </row>
    <row r="374" ht="20.1" customHeight="1" spans="1:16">
      <c r="A374" s="24">
        <v>2713119</v>
      </c>
      <c r="B374" s="21" t="s">
        <v>576</v>
      </c>
      <c r="C374" s="22" t="s">
        <v>577</v>
      </c>
      <c r="D374" s="23" t="s">
        <v>543</v>
      </c>
      <c r="E374" s="23">
        <v>2</v>
      </c>
      <c r="F374" s="23">
        <v>32</v>
      </c>
      <c r="G374" s="23">
        <v>16</v>
      </c>
      <c r="H374" s="23">
        <v>16</v>
      </c>
      <c r="I374" s="25"/>
      <c r="J374" s="25"/>
      <c r="K374" s="25"/>
      <c r="L374" s="25"/>
      <c r="M374" s="23">
        <v>2</v>
      </c>
      <c r="N374" s="25"/>
      <c r="O374" s="25"/>
      <c r="P374" s="69"/>
    </row>
    <row r="375" ht="20.1" customHeight="1" spans="1:16">
      <c r="A375" s="24">
        <v>2706026</v>
      </c>
      <c r="B375" s="51" t="s">
        <v>551</v>
      </c>
      <c r="C375" s="22" t="s">
        <v>578</v>
      </c>
      <c r="D375" s="23" t="s">
        <v>543</v>
      </c>
      <c r="E375" s="23">
        <v>3</v>
      </c>
      <c r="F375" s="23">
        <v>48</v>
      </c>
      <c r="G375" s="23">
        <v>40</v>
      </c>
      <c r="H375" s="23">
        <v>8</v>
      </c>
      <c r="I375" s="25"/>
      <c r="J375" s="25"/>
      <c r="K375" s="25"/>
      <c r="L375" s="61"/>
      <c r="M375" s="23">
        <v>3</v>
      </c>
      <c r="N375" s="122"/>
      <c r="O375" s="155"/>
      <c r="P375" s="156"/>
    </row>
    <row r="376" ht="20.1" customHeight="1" spans="1:16">
      <c r="A376" s="24">
        <v>2713004</v>
      </c>
      <c r="B376" s="51" t="s">
        <v>579</v>
      </c>
      <c r="C376" s="22" t="s">
        <v>580</v>
      </c>
      <c r="D376" s="23" t="s">
        <v>543</v>
      </c>
      <c r="E376" s="23">
        <v>4</v>
      </c>
      <c r="F376" s="23">
        <v>64</v>
      </c>
      <c r="G376" s="23">
        <v>32</v>
      </c>
      <c r="H376" s="42">
        <v>32</v>
      </c>
      <c r="I376" s="25"/>
      <c r="J376" s="25"/>
      <c r="K376" s="25"/>
      <c r="L376" s="23">
        <v>4</v>
      </c>
      <c r="M376" s="61"/>
      <c r="N376" s="25"/>
      <c r="O376" s="86"/>
      <c r="P376" s="156"/>
    </row>
    <row r="377" ht="20.1" customHeight="1" spans="1:16">
      <c r="A377" s="24">
        <v>2713149</v>
      </c>
      <c r="B377" s="21" t="s">
        <v>581</v>
      </c>
      <c r="C377" s="22" t="s">
        <v>582</v>
      </c>
      <c r="D377" s="23" t="s">
        <v>543</v>
      </c>
      <c r="E377" s="23">
        <v>2</v>
      </c>
      <c r="F377" s="23">
        <v>32</v>
      </c>
      <c r="G377" s="23">
        <v>16</v>
      </c>
      <c r="H377" s="23">
        <v>16</v>
      </c>
      <c r="I377" s="25"/>
      <c r="J377" s="25"/>
      <c r="K377" s="25"/>
      <c r="L377" s="25"/>
      <c r="M377" s="23">
        <v>2</v>
      </c>
      <c r="N377" s="61"/>
      <c r="O377" s="61"/>
      <c r="P377" s="69"/>
    </row>
    <row r="378" ht="20.1" customHeight="1" spans="1:16">
      <c r="A378" s="24">
        <v>2713143</v>
      </c>
      <c r="B378" s="46" t="s">
        <v>583</v>
      </c>
      <c r="C378" s="58" t="s">
        <v>584</v>
      </c>
      <c r="D378" s="48" t="s">
        <v>543</v>
      </c>
      <c r="E378" s="48">
        <v>2</v>
      </c>
      <c r="F378" s="48">
        <v>32</v>
      </c>
      <c r="G378" s="48">
        <v>16</v>
      </c>
      <c r="H378" s="48">
        <v>16</v>
      </c>
      <c r="I378" s="157"/>
      <c r="J378" s="157"/>
      <c r="K378" s="157"/>
      <c r="L378" s="81"/>
      <c r="M378" s="122"/>
      <c r="N378" s="48">
        <v>2</v>
      </c>
      <c r="O378" s="122"/>
      <c r="P378" s="69"/>
    </row>
    <row r="379" ht="20.1" customHeight="1" spans="1:16">
      <c r="A379" s="28" t="s">
        <v>39</v>
      </c>
      <c r="B379" s="29"/>
      <c r="C379" s="30"/>
      <c r="D379" s="31"/>
      <c r="E379" s="32">
        <f t="shared" ref="E379:P379" si="24">SUM(E366:E378)</f>
        <v>30</v>
      </c>
      <c r="F379" s="32">
        <f t="shared" si="24"/>
        <v>480</v>
      </c>
      <c r="G379" s="32">
        <f t="shared" si="24"/>
        <v>258</v>
      </c>
      <c r="H379" s="32">
        <f t="shared" si="24"/>
        <v>222</v>
      </c>
      <c r="I379" s="32">
        <f t="shared" si="24"/>
        <v>0</v>
      </c>
      <c r="J379" s="32">
        <f t="shared" si="24"/>
        <v>0</v>
      </c>
      <c r="K379" s="32">
        <f t="shared" si="24"/>
        <v>0</v>
      </c>
      <c r="L379" s="32">
        <f t="shared" si="24"/>
        <v>12</v>
      </c>
      <c r="M379" s="32">
        <f t="shared" si="24"/>
        <v>14</v>
      </c>
      <c r="N379" s="32">
        <f t="shared" si="24"/>
        <v>4</v>
      </c>
      <c r="O379" s="32">
        <f t="shared" si="24"/>
        <v>0</v>
      </c>
      <c r="P379" s="101">
        <f t="shared" si="24"/>
        <v>0</v>
      </c>
    </row>
    <row r="380" ht="30" customHeight="1" spans="1:16">
      <c r="A380" s="33" t="s">
        <v>585</v>
      </c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71"/>
    </row>
    <row r="381" ht="19.5" customHeight="1" spans="1:16">
      <c r="A381" s="35" t="s">
        <v>3</v>
      </c>
      <c r="B381" s="36" t="s">
        <v>4</v>
      </c>
      <c r="C381" s="37"/>
      <c r="D381" s="38" t="s">
        <v>5</v>
      </c>
      <c r="E381" s="38" t="s">
        <v>41</v>
      </c>
      <c r="F381" s="38" t="s">
        <v>351</v>
      </c>
      <c r="G381" s="38" t="s">
        <v>586</v>
      </c>
      <c r="H381" s="38" t="s">
        <v>587</v>
      </c>
      <c r="I381" s="72" t="s">
        <v>10</v>
      </c>
      <c r="J381" s="73"/>
      <c r="K381" s="73"/>
      <c r="L381" s="73"/>
      <c r="M381" s="73"/>
      <c r="N381" s="73"/>
      <c r="O381" s="73"/>
      <c r="P381" s="74"/>
    </row>
    <row r="382" ht="38.25" customHeight="1" spans="1:16">
      <c r="A382" s="13"/>
      <c r="B382" s="14" t="s">
        <v>11</v>
      </c>
      <c r="C382" s="14" t="s">
        <v>12</v>
      </c>
      <c r="D382" s="15"/>
      <c r="E382" s="15"/>
      <c r="F382" s="15"/>
      <c r="G382" s="15"/>
      <c r="H382" s="15"/>
      <c r="I382" s="14" t="s">
        <v>13</v>
      </c>
      <c r="J382" s="14" t="s">
        <v>14</v>
      </c>
      <c r="K382" s="14" t="s">
        <v>15</v>
      </c>
      <c r="L382" s="14" t="s">
        <v>16</v>
      </c>
      <c r="M382" s="14" t="s">
        <v>17</v>
      </c>
      <c r="N382" s="14" t="s">
        <v>18</v>
      </c>
      <c r="O382" s="14" t="s">
        <v>19</v>
      </c>
      <c r="P382" s="67" t="s">
        <v>20</v>
      </c>
    </row>
    <row r="383" ht="20.1" customHeight="1" spans="1:16">
      <c r="A383" s="16">
        <v>2716119</v>
      </c>
      <c r="B383" s="149" t="s">
        <v>588</v>
      </c>
      <c r="C383" s="18" t="s">
        <v>589</v>
      </c>
      <c r="D383" s="19" t="s">
        <v>543</v>
      </c>
      <c r="E383" s="19">
        <v>2</v>
      </c>
      <c r="F383" s="19">
        <v>32</v>
      </c>
      <c r="G383" s="19">
        <v>32</v>
      </c>
      <c r="H383" s="44"/>
      <c r="I383" s="44"/>
      <c r="J383" s="44"/>
      <c r="K383" s="19">
        <v>2</v>
      </c>
      <c r="L383" s="44"/>
      <c r="M383" s="44"/>
      <c r="N383" s="44"/>
      <c r="O383" s="44"/>
      <c r="P383" s="68"/>
    </row>
    <row r="384" ht="20.1" customHeight="1" spans="1:16">
      <c r="A384" s="24">
        <v>2716159</v>
      </c>
      <c r="B384" s="26" t="s">
        <v>590</v>
      </c>
      <c r="C384" s="22" t="s">
        <v>591</v>
      </c>
      <c r="D384" s="23" t="s">
        <v>543</v>
      </c>
      <c r="E384" s="23">
        <v>3</v>
      </c>
      <c r="F384" s="23">
        <v>48</v>
      </c>
      <c r="G384" s="23">
        <v>48</v>
      </c>
      <c r="H384" s="25"/>
      <c r="I384" s="25"/>
      <c r="J384" s="25"/>
      <c r="K384" s="25"/>
      <c r="L384" s="23">
        <v>3</v>
      </c>
      <c r="M384" s="25"/>
      <c r="N384" s="25"/>
      <c r="O384" s="25"/>
      <c r="P384" s="69"/>
    </row>
    <row r="385" ht="20.1" customHeight="1" spans="1:16">
      <c r="A385" s="24">
        <v>2716012</v>
      </c>
      <c r="B385" s="21" t="s">
        <v>592</v>
      </c>
      <c r="C385" s="22" t="s">
        <v>593</v>
      </c>
      <c r="D385" s="23" t="s">
        <v>543</v>
      </c>
      <c r="E385" s="23">
        <v>3</v>
      </c>
      <c r="F385" s="23">
        <v>48</v>
      </c>
      <c r="G385" s="23">
        <v>32</v>
      </c>
      <c r="H385" s="23">
        <v>16</v>
      </c>
      <c r="I385" s="25"/>
      <c r="J385" s="25"/>
      <c r="K385" s="25"/>
      <c r="L385" s="25"/>
      <c r="M385" s="23">
        <v>3</v>
      </c>
      <c r="N385" s="25"/>
      <c r="O385" s="25"/>
      <c r="P385" s="69"/>
    </row>
    <row r="386" ht="20.1" customHeight="1" spans="1:16">
      <c r="A386" s="24">
        <v>2716057</v>
      </c>
      <c r="B386" s="21" t="s">
        <v>594</v>
      </c>
      <c r="C386" s="22" t="s">
        <v>595</v>
      </c>
      <c r="D386" s="23" t="s">
        <v>543</v>
      </c>
      <c r="E386" s="23">
        <v>3</v>
      </c>
      <c r="F386" s="23">
        <v>48</v>
      </c>
      <c r="G386" s="23">
        <v>48</v>
      </c>
      <c r="H386" s="25"/>
      <c r="I386" s="25"/>
      <c r="J386" s="25"/>
      <c r="K386" s="25"/>
      <c r="L386" s="25"/>
      <c r="M386" s="23">
        <v>3</v>
      </c>
      <c r="N386" s="25"/>
      <c r="O386" s="25"/>
      <c r="P386" s="69"/>
    </row>
    <row r="387" ht="20.1" customHeight="1" spans="1:16">
      <c r="A387" s="24">
        <v>2727025</v>
      </c>
      <c r="B387" s="21" t="s">
        <v>596</v>
      </c>
      <c r="C387" s="22" t="s">
        <v>597</v>
      </c>
      <c r="D387" s="23" t="s">
        <v>543</v>
      </c>
      <c r="E387" s="23">
        <v>3</v>
      </c>
      <c r="F387" s="23">
        <v>48</v>
      </c>
      <c r="G387" s="23">
        <v>48</v>
      </c>
      <c r="H387" s="25"/>
      <c r="I387" s="25"/>
      <c r="J387" s="25"/>
      <c r="K387" s="25"/>
      <c r="L387" s="25"/>
      <c r="M387" s="25"/>
      <c r="N387" s="23">
        <v>3</v>
      </c>
      <c r="O387" s="25"/>
      <c r="P387" s="69"/>
    </row>
    <row r="388" ht="20.1" customHeight="1" spans="1:16">
      <c r="A388" s="24">
        <v>2716144</v>
      </c>
      <c r="B388" s="21" t="s">
        <v>598</v>
      </c>
      <c r="C388" s="22" t="s">
        <v>599</v>
      </c>
      <c r="D388" s="23" t="s">
        <v>543</v>
      </c>
      <c r="E388" s="23">
        <v>3</v>
      </c>
      <c r="F388" s="23">
        <v>48</v>
      </c>
      <c r="G388" s="23">
        <v>48</v>
      </c>
      <c r="H388" s="25"/>
      <c r="I388" s="25"/>
      <c r="J388" s="25"/>
      <c r="K388" s="25"/>
      <c r="L388" s="25"/>
      <c r="M388" s="25"/>
      <c r="N388" s="23">
        <v>3</v>
      </c>
      <c r="O388" s="25"/>
      <c r="P388" s="69"/>
    </row>
    <row r="389" ht="20.1" customHeight="1" spans="1:16">
      <c r="A389" s="24">
        <v>2716155</v>
      </c>
      <c r="B389" s="26" t="s">
        <v>600</v>
      </c>
      <c r="C389" s="22" t="s">
        <v>601</v>
      </c>
      <c r="D389" s="23" t="s">
        <v>543</v>
      </c>
      <c r="E389" s="23">
        <v>3</v>
      </c>
      <c r="F389" s="23">
        <v>48</v>
      </c>
      <c r="G389" s="23">
        <v>48</v>
      </c>
      <c r="H389" s="25"/>
      <c r="I389" s="25"/>
      <c r="J389" s="25"/>
      <c r="K389" s="25"/>
      <c r="L389" s="25"/>
      <c r="M389" s="25"/>
      <c r="N389" s="25"/>
      <c r="O389" s="23">
        <v>3</v>
      </c>
      <c r="P389" s="69"/>
    </row>
    <row r="390" ht="20.1" customHeight="1" spans="1:16">
      <c r="A390" s="24">
        <v>2716002</v>
      </c>
      <c r="B390" s="21" t="s">
        <v>602</v>
      </c>
      <c r="C390" s="22" t="s">
        <v>603</v>
      </c>
      <c r="D390" s="23" t="s">
        <v>543</v>
      </c>
      <c r="E390" s="23">
        <v>2</v>
      </c>
      <c r="F390" s="23">
        <v>32</v>
      </c>
      <c r="G390" s="23">
        <v>32</v>
      </c>
      <c r="H390" s="25"/>
      <c r="I390" s="25"/>
      <c r="J390" s="25"/>
      <c r="K390" s="25"/>
      <c r="L390" s="25"/>
      <c r="M390" s="23">
        <v>2</v>
      </c>
      <c r="N390" s="25"/>
      <c r="O390" s="25"/>
      <c r="P390" s="69"/>
    </row>
    <row r="391" ht="20.1" customHeight="1" spans="1:16">
      <c r="A391" s="24">
        <v>2716133</v>
      </c>
      <c r="B391" s="21" t="s">
        <v>604</v>
      </c>
      <c r="C391" s="22" t="s">
        <v>605</v>
      </c>
      <c r="D391" s="23" t="s">
        <v>543</v>
      </c>
      <c r="E391" s="23">
        <v>2</v>
      </c>
      <c r="F391" s="23">
        <v>32</v>
      </c>
      <c r="G391" s="23">
        <v>16</v>
      </c>
      <c r="H391" s="23">
        <v>16</v>
      </c>
      <c r="I391" s="25"/>
      <c r="J391" s="25"/>
      <c r="K391" s="25"/>
      <c r="L391" s="25"/>
      <c r="M391" s="25"/>
      <c r="N391" s="23">
        <v>2</v>
      </c>
      <c r="O391" s="86"/>
      <c r="P391" s="156"/>
    </row>
    <row r="392" ht="20.1" customHeight="1" spans="1:16">
      <c r="A392" s="24">
        <v>2716003</v>
      </c>
      <c r="B392" s="21" t="s">
        <v>606</v>
      </c>
      <c r="C392" s="22" t="s">
        <v>607</v>
      </c>
      <c r="D392" s="23" t="s">
        <v>543</v>
      </c>
      <c r="E392" s="23">
        <v>2</v>
      </c>
      <c r="F392" s="23">
        <v>32</v>
      </c>
      <c r="G392" s="23">
        <v>32</v>
      </c>
      <c r="H392" s="25"/>
      <c r="I392" s="23">
        <v>2</v>
      </c>
      <c r="J392" s="25"/>
      <c r="K392" s="25"/>
      <c r="L392" s="25"/>
      <c r="M392" s="25"/>
      <c r="N392" s="25"/>
      <c r="O392" s="25"/>
      <c r="P392" s="69"/>
    </row>
    <row r="393" ht="20.1" customHeight="1" spans="1:16">
      <c r="A393" s="24">
        <v>2716001</v>
      </c>
      <c r="B393" s="21" t="s">
        <v>608</v>
      </c>
      <c r="C393" s="22" t="s">
        <v>609</v>
      </c>
      <c r="D393" s="23" t="s">
        <v>543</v>
      </c>
      <c r="E393" s="23">
        <v>2</v>
      </c>
      <c r="F393" s="23">
        <v>32</v>
      </c>
      <c r="G393" s="23">
        <v>32</v>
      </c>
      <c r="H393" s="25"/>
      <c r="I393" s="23">
        <v>2</v>
      </c>
      <c r="J393" s="25"/>
      <c r="K393" s="25"/>
      <c r="L393" s="25"/>
      <c r="M393" s="25"/>
      <c r="N393" s="25"/>
      <c r="O393" s="25"/>
      <c r="P393" s="69"/>
    </row>
    <row r="394" ht="20.1" customHeight="1" spans="1:16">
      <c r="A394" s="20">
        <v>2716072</v>
      </c>
      <c r="B394" s="21" t="s">
        <v>610</v>
      </c>
      <c r="C394" s="22" t="s">
        <v>611</v>
      </c>
      <c r="D394" s="23" t="s">
        <v>543</v>
      </c>
      <c r="E394" s="23">
        <v>2</v>
      </c>
      <c r="F394" s="23">
        <v>32</v>
      </c>
      <c r="G394" s="23">
        <v>32</v>
      </c>
      <c r="H394" s="25"/>
      <c r="I394" s="25"/>
      <c r="J394" s="25"/>
      <c r="K394" s="25"/>
      <c r="L394" s="25"/>
      <c r="M394" s="25"/>
      <c r="N394" s="23">
        <v>2</v>
      </c>
      <c r="O394" s="25"/>
      <c r="P394" s="69"/>
    </row>
    <row r="395" ht="20.1" customHeight="1" spans="1:16">
      <c r="A395" s="28" t="s">
        <v>39</v>
      </c>
      <c r="B395" s="29"/>
      <c r="C395" s="30"/>
      <c r="D395" s="31"/>
      <c r="E395" s="31">
        <f t="shared" ref="E395:P395" si="25">SUM(E382:E394)</f>
        <v>30</v>
      </c>
      <c r="F395" s="31">
        <f t="shared" si="25"/>
        <v>480</v>
      </c>
      <c r="G395" s="31">
        <f t="shared" si="25"/>
        <v>448</v>
      </c>
      <c r="H395" s="31">
        <f t="shared" si="25"/>
        <v>32</v>
      </c>
      <c r="I395" s="32">
        <f t="shared" si="25"/>
        <v>4</v>
      </c>
      <c r="J395" s="32">
        <f t="shared" si="25"/>
        <v>0</v>
      </c>
      <c r="K395" s="32">
        <f t="shared" si="25"/>
        <v>2</v>
      </c>
      <c r="L395" s="32">
        <f t="shared" si="25"/>
        <v>3</v>
      </c>
      <c r="M395" s="32">
        <f t="shared" si="25"/>
        <v>8</v>
      </c>
      <c r="N395" s="32">
        <f t="shared" si="25"/>
        <v>10</v>
      </c>
      <c r="O395" s="32">
        <f t="shared" si="25"/>
        <v>3</v>
      </c>
      <c r="P395" s="101">
        <f t="shared" si="25"/>
        <v>0</v>
      </c>
    </row>
    <row r="396" ht="30" customHeight="1" spans="1:16">
      <c r="A396" s="33" t="s">
        <v>612</v>
      </c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71"/>
    </row>
    <row r="397" ht="19.5" customHeight="1" spans="1:16">
      <c r="A397" s="35" t="s">
        <v>3</v>
      </c>
      <c r="B397" s="36" t="s">
        <v>4</v>
      </c>
      <c r="C397" s="37"/>
      <c r="D397" s="38" t="s">
        <v>5</v>
      </c>
      <c r="E397" s="38" t="s">
        <v>41</v>
      </c>
      <c r="F397" s="38" t="s">
        <v>68</v>
      </c>
      <c r="G397" s="38" t="s">
        <v>613</v>
      </c>
      <c r="H397" s="38" t="s">
        <v>70</v>
      </c>
      <c r="I397" s="72" t="s">
        <v>10</v>
      </c>
      <c r="J397" s="73"/>
      <c r="K397" s="73"/>
      <c r="L397" s="73"/>
      <c r="M397" s="73"/>
      <c r="N397" s="73"/>
      <c r="O397" s="73"/>
      <c r="P397" s="74"/>
    </row>
    <row r="398" ht="41.25" customHeight="1" spans="1:16">
      <c r="A398" s="13"/>
      <c r="B398" s="14" t="s">
        <v>11</v>
      </c>
      <c r="C398" s="14" t="s">
        <v>12</v>
      </c>
      <c r="D398" s="15"/>
      <c r="E398" s="15"/>
      <c r="F398" s="15"/>
      <c r="G398" s="15"/>
      <c r="H398" s="15"/>
      <c r="I398" s="14" t="s">
        <v>13</v>
      </c>
      <c r="J398" s="14" t="s">
        <v>14</v>
      </c>
      <c r="K398" s="14" t="s">
        <v>15</v>
      </c>
      <c r="L398" s="14" t="s">
        <v>16</v>
      </c>
      <c r="M398" s="14" t="s">
        <v>17</v>
      </c>
      <c r="N398" s="14" t="s">
        <v>18</v>
      </c>
      <c r="O398" s="14" t="s">
        <v>19</v>
      </c>
      <c r="P398" s="67" t="s">
        <v>20</v>
      </c>
    </row>
    <row r="399" ht="20.1" customHeight="1" spans="1:16">
      <c r="A399" s="16">
        <v>2718076</v>
      </c>
      <c r="B399" s="17" t="s">
        <v>614</v>
      </c>
      <c r="C399" s="18" t="s">
        <v>615</v>
      </c>
      <c r="D399" s="19" t="s">
        <v>543</v>
      </c>
      <c r="E399" s="19">
        <v>3</v>
      </c>
      <c r="F399" s="19">
        <v>48</v>
      </c>
      <c r="G399" s="19">
        <v>40</v>
      </c>
      <c r="H399" s="19">
        <v>8</v>
      </c>
      <c r="I399" s="44"/>
      <c r="J399" s="44"/>
      <c r="K399" s="44"/>
      <c r="L399" s="19">
        <v>3</v>
      </c>
      <c r="M399" s="44"/>
      <c r="N399" s="44"/>
      <c r="O399" s="44"/>
      <c r="P399" s="68"/>
    </row>
    <row r="400" ht="20.1" customHeight="1" spans="1:16">
      <c r="A400" s="20">
        <v>2706380</v>
      </c>
      <c r="B400" s="21" t="s">
        <v>616</v>
      </c>
      <c r="C400" s="22" t="s">
        <v>617</v>
      </c>
      <c r="D400" s="23" t="s">
        <v>543</v>
      </c>
      <c r="E400" s="23">
        <v>2</v>
      </c>
      <c r="F400" s="23">
        <v>32</v>
      </c>
      <c r="G400" s="23">
        <v>32</v>
      </c>
      <c r="H400" s="25"/>
      <c r="I400" s="25"/>
      <c r="J400" s="25"/>
      <c r="K400" s="25"/>
      <c r="L400" s="25"/>
      <c r="M400" s="25"/>
      <c r="N400" s="25"/>
      <c r="O400" s="23">
        <v>2</v>
      </c>
      <c r="P400" s="69"/>
    </row>
    <row r="401" ht="20.1" customHeight="1" spans="1:16">
      <c r="A401" s="24">
        <v>2718077</v>
      </c>
      <c r="B401" s="21" t="s">
        <v>618</v>
      </c>
      <c r="C401" s="22" t="s">
        <v>619</v>
      </c>
      <c r="D401" s="23" t="s">
        <v>543</v>
      </c>
      <c r="E401" s="23">
        <v>3</v>
      </c>
      <c r="F401" s="23">
        <v>48</v>
      </c>
      <c r="G401" s="23">
        <v>32</v>
      </c>
      <c r="H401" s="23">
        <v>16</v>
      </c>
      <c r="I401" s="25"/>
      <c r="J401" s="25"/>
      <c r="K401" s="25"/>
      <c r="L401" s="25"/>
      <c r="M401" s="23">
        <v>3</v>
      </c>
      <c r="N401" s="25"/>
      <c r="O401" s="25"/>
      <c r="P401" s="69"/>
    </row>
    <row r="402" ht="20.1" customHeight="1" spans="1:16">
      <c r="A402" s="24">
        <v>2718005</v>
      </c>
      <c r="B402" s="21" t="s">
        <v>620</v>
      </c>
      <c r="C402" s="22" t="s">
        <v>621</v>
      </c>
      <c r="D402" s="23" t="s">
        <v>543</v>
      </c>
      <c r="E402" s="23">
        <v>3</v>
      </c>
      <c r="F402" s="23">
        <v>48</v>
      </c>
      <c r="G402" s="23">
        <v>32</v>
      </c>
      <c r="H402" s="23">
        <v>16</v>
      </c>
      <c r="I402" s="25"/>
      <c r="J402" s="25"/>
      <c r="K402" s="25"/>
      <c r="L402" s="25"/>
      <c r="M402" s="23">
        <v>3</v>
      </c>
      <c r="N402" s="25"/>
      <c r="O402" s="61"/>
      <c r="P402" s="69"/>
    </row>
    <row r="403" ht="20.1" customHeight="1" spans="1:16">
      <c r="A403" s="20">
        <v>2718123</v>
      </c>
      <c r="B403" s="21" t="s">
        <v>622</v>
      </c>
      <c r="C403" s="22" t="s">
        <v>623</v>
      </c>
      <c r="D403" s="23" t="s">
        <v>543</v>
      </c>
      <c r="E403" s="23">
        <v>3</v>
      </c>
      <c r="F403" s="23">
        <v>48</v>
      </c>
      <c r="G403" s="23">
        <v>48</v>
      </c>
      <c r="H403" s="122"/>
      <c r="I403" s="25"/>
      <c r="J403" s="25"/>
      <c r="K403" s="25"/>
      <c r="L403" s="25"/>
      <c r="M403" s="25"/>
      <c r="N403" s="23">
        <v>3</v>
      </c>
      <c r="O403" s="25"/>
      <c r="P403" s="69"/>
    </row>
    <row r="404" ht="20.1" customHeight="1" spans="1:16">
      <c r="A404" s="20">
        <v>2718124</v>
      </c>
      <c r="B404" s="21" t="s">
        <v>624</v>
      </c>
      <c r="C404" s="22" t="s">
        <v>625</v>
      </c>
      <c r="D404" s="23" t="s">
        <v>543</v>
      </c>
      <c r="E404" s="23">
        <v>3</v>
      </c>
      <c r="F404" s="23">
        <v>48</v>
      </c>
      <c r="G404" s="23">
        <v>32</v>
      </c>
      <c r="H404" s="23">
        <v>16</v>
      </c>
      <c r="I404" s="25"/>
      <c r="J404" s="25"/>
      <c r="K404" s="25"/>
      <c r="L404" s="25"/>
      <c r="M404" s="25"/>
      <c r="N404" s="23">
        <v>3</v>
      </c>
      <c r="O404" s="25"/>
      <c r="P404" s="69"/>
    </row>
    <row r="405" ht="20.1" customHeight="1" spans="1:16">
      <c r="A405" s="24">
        <v>2718049</v>
      </c>
      <c r="B405" s="21" t="s">
        <v>626</v>
      </c>
      <c r="C405" s="22" t="s">
        <v>627</v>
      </c>
      <c r="D405" s="23" t="s">
        <v>543</v>
      </c>
      <c r="E405" s="23">
        <v>3</v>
      </c>
      <c r="F405" s="23">
        <v>48</v>
      </c>
      <c r="G405" s="23">
        <v>48</v>
      </c>
      <c r="H405" s="61"/>
      <c r="I405" s="25"/>
      <c r="J405" s="25"/>
      <c r="K405" s="25"/>
      <c r="L405" s="25"/>
      <c r="M405" s="25"/>
      <c r="N405" s="23">
        <v>3</v>
      </c>
      <c r="O405" s="25"/>
      <c r="P405" s="69"/>
    </row>
    <row r="406" ht="20.1" customHeight="1" spans="1:16">
      <c r="A406" s="24">
        <v>2706357</v>
      </c>
      <c r="B406" s="26" t="s">
        <v>628</v>
      </c>
      <c r="C406" s="22" t="s">
        <v>629</v>
      </c>
      <c r="D406" s="23" t="s">
        <v>543</v>
      </c>
      <c r="E406" s="23">
        <v>2</v>
      </c>
      <c r="F406" s="23">
        <v>32</v>
      </c>
      <c r="G406" s="23">
        <v>32</v>
      </c>
      <c r="H406" s="61"/>
      <c r="I406" s="25"/>
      <c r="J406" s="25"/>
      <c r="K406" s="25"/>
      <c r="L406" s="25"/>
      <c r="M406" s="25"/>
      <c r="N406" s="23">
        <v>2</v>
      </c>
      <c r="O406" s="25"/>
      <c r="P406" s="69"/>
    </row>
    <row r="407" ht="20.1" customHeight="1" spans="1:16">
      <c r="A407" s="20">
        <v>2706381</v>
      </c>
      <c r="B407" s="26" t="s">
        <v>630</v>
      </c>
      <c r="C407" s="27" t="s">
        <v>631</v>
      </c>
      <c r="D407" s="23" t="s">
        <v>543</v>
      </c>
      <c r="E407" s="23">
        <v>3</v>
      </c>
      <c r="F407" s="23">
        <v>48</v>
      </c>
      <c r="G407" s="23">
        <v>32</v>
      </c>
      <c r="H407" s="42">
        <v>16</v>
      </c>
      <c r="I407" s="25"/>
      <c r="J407" s="25"/>
      <c r="K407" s="25"/>
      <c r="L407" s="25"/>
      <c r="M407" s="25"/>
      <c r="N407" s="23">
        <v>3</v>
      </c>
      <c r="O407" s="25"/>
      <c r="P407" s="69"/>
    </row>
    <row r="408" ht="20.1" customHeight="1" spans="1:16">
      <c r="A408" s="20">
        <v>2706168</v>
      </c>
      <c r="B408" s="21" t="s">
        <v>632</v>
      </c>
      <c r="C408" s="22" t="s">
        <v>633</v>
      </c>
      <c r="D408" s="23" t="s">
        <v>543</v>
      </c>
      <c r="E408" s="23">
        <v>3</v>
      </c>
      <c r="F408" s="23">
        <v>48</v>
      </c>
      <c r="G408" s="23">
        <v>32</v>
      </c>
      <c r="H408" s="23">
        <v>16</v>
      </c>
      <c r="I408" s="25"/>
      <c r="J408" s="25"/>
      <c r="K408" s="25"/>
      <c r="L408" s="23">
        <v>3</v>
      </c>
      <c r="M408" s="25"/>
      <c r="N408" s="61"/>
      <c r="O408" s="61"/>
      <c r="P408" s="69"/>
    </row>
    <row r="409" ht="20.1" customHeight="1" spans="1:16">
      <c r="A409" s="20">
        <v>2706332</v>
      </c>
      <c r="B409" s="21" t="s">
        <v>634</v>
      </c>
      <c r="C409" s="22" t="s">
        <v>635</v>
      </c>
      <c r="D409" s="23" t="s">
        <v>543</v>
      </c>
      <c r="E409" s="23">
        <v>2</v>
      </c>
      <c r="F409" s="23">
        <v>32</v>
      </c>
      <c r="G409" s="23">
        <v>32</v>
      </c>
      <c r="H409" s="25"/>
      <c r="I409" s="25"/>
      <c r="J409" s="25"/>
      <c r="K409" s="25"/>
      <c r="L409" s="25"/>
      <c r="M409" s="23">
        <v>2</v>
      </c>
      <c r="N409" s="25"/>
      <c r="O409" s="25"/>
      <c r="P409" s="69"/>
    </row>
    <row r="410" ht="20.1" customHeight="1" spans="1:16">
      <c r="A410" s="28" t="s">
        <v>39</v>
      </c>
      <c r="B410" s="29"/>
      <c r="C410" s="30"/>
      <c r="D410" s="31"/>
      <c r="E410" s="32">
        <f t="shared" ref="E410:P410" si="26">SUM(E397:E409)</f>
        <v>30</v>
      </c>
      <c r="F410" s="32">
        <f t="shared" si="26"/>
        <v>480</v>
      </c>
      <c r="G410" s="32">
        <f t="shared" si="26"/>
        <v>392</v>
      </c>
      <c r="H410" s="32">
        <f t="shared" si="26"/>
        <v>88</v>
      </c>
      <c r="I410" s="32">
        <f t="shared" si="26"/>
        <v>0</v>
      </c>
      <c r="J410" s="32">
        <f t="shared" si="26"/>
        <v>0</v>
      </c>
      <c r="K410" s="32">
        <f t="shared" si="26"/>
        <v>0</v>
      </c>
      <c r="L410" s="32">
        <f t="shared" si="26"/>
        <v>6</v>
      </c>
      <c r="M410" s="32">
        <f t="shared" si="26"/>
        <v>8</v>
      </c>
      <c r="N410" s="32">
        <f t="shared" si="26"/>
        <v>14</v>
      </c>
      <c r="O410" s="32">
        <f t="shared" si="26"/>
        <v>2</v>
      </c>
      <c r="P410" s="101">
        <f t="shared" si="26"/>
        <v>0</v>
      </c>
    </row>
    <row r="411" ht="30" customHeight="1" spans="1:16">
      <c r="A411" s="158" t="s">
        <v>636</v>
      </c>
      <c r="B411" s="159"/>
      <c r="C411" s="159"/>
      <c r="D411" s="159"/>
      <c r="E411" s="159"/>
      <c r="F411" s="159"/>
      <c r="G411" s="159"/>
      <c r="H411" s="159"/>
      <c r="I411" s="159"/>
      <c r="J411" s="159"/>
      <c r="K411" s="159"/>
      <c r="L411" s="159"/>
      <c r="M411" s="159"/>
      <c r="N411" s="159"/>
      <c r="O411" s="159"/>
      <c r="P411" s="162"/>
    </row>
    <row r="412" ht="19.5" customHeight="1" spans="1:16">
      <c r="A412" s="35" t="s">
        <v>3</v>
      </c>
      <c r="B412" s="36" t="s">
        <v>4</v>
      </c>
      <c r="C412" s="37"/>
      <c r="D412" s="38" t="s">
        <v>5</v>
      </c>
      <c r="E412" s="38" t="s">
        <v>41</v>
      </c>
      <c r="F412" s="38" t="s">
        <v>351</v>
      </c>
      <c r="G412" s="38" t="s">
        <v>637</v>
      </c>
      <c r="H412" s="38" t="s">
        <v>380</v>
      </c>
      <c r="I412" s="72" t="s">
        <v>10</v>
      </c>
      <c r="J412" s="73"/>
      <c r="K412" s="73"/>
      <c r="L412" s="73"/>
      <c r="M412" s="73"/>
      <c r="N412" s="73"/>
      <c r="O412" s="73"/>
      <c r="P412" s="74"/>
    </row>
    <row r="413" ht="36.75" customHeight="1" spans="1:16">
      <c r="A413" s="13"/>
      <c r="B413" s="14" t="s">
        <v>11</v>
      </c>
      <c r="C413" s="14" t="s">
        <v>12</v>
      </c>
      <c r="D413" s="15"/>
      <c r="E413" s="15"/>
      <c r="F413" s="15"/>
      <c r="G413" s="15"/>
      <c r="H413" s="15"/>
      <c r="I413" s="14" t="s">
        <v>13</v>
      </c>
      <c r="J413" s="14" t="s">
        <v>14</v>
      </c>
      <c r="K413" s="14" t="s">
        <v>15</v>
      </c>
      <c r="L413" s="14" t="s">
        <v>16</v>
      </c>
      <c r="M413" s="14" t="s">
        <v>17</v>
      </c>
      <c r="N413" s="14" t="s">
        <v>18</v>
      </c>
      <c r="O413" s="14" t="s">
        <v>19</v>
      </c>
      <c r="P413" s="67" t="s">
        <v>20</v>
      </c>
    </row>
    <row r="414" ht="20.1" customHeight="1" spans="1:16">
      <c r="A414" s="43">
        <v>2720064</v>
      </c>
      <c r="B414" s="124" t="s">
        <v>638</v>
      </c>
      <c r="C414" s="55" t="s">
        <v>639</v>
      </c>
      <c r="D414" s="126" t="s">
        <v>543</v>
      </c>
      <c r="E414" s="126">
        <v>2</v>
      </c>
      <c r="F414" s="126">
        <v>32</v>
      </c>
      <c r="G414" s="126">
        <v>32</v>
      </c>
      <c r="H414" s="136"/>
      <c r="I414" s="126">
        <v>2</v>
      </c>
      <c r="J414" s="136"/>
      <c r="K414" s="136"/>
      <c r="L414" s="136"/>
      <c r="M414" s="136"/>
      <c r="N414" s="136"/>
      <c r="O414" s="136"/>
      <c r="P414" s="137"/>
    </row>
    <row r="415" ht="20.1" customHeight="1" spans="1:16">
      <c r="A415" s="45">
        <v>2720061</v>
      </c>
      <c r="B415" s="46" t="s">
        <v>640</v>
      </c>
      <c r="C415" s="58" t="s">
        <v>641</v>
      </c>
      <c r="D415" s="48" t="s">
        <v>543</v>
      </c>
      <c r="E415" s="48">
        <v>2</v>
      </c>
      <c r="F415" s="48">
        <v>32</v>
      </c>
      <c r="G415" s="48">
        <v>32</v>
      </c>
      <c r="H415" s="81"/>
      <c r="I415" s="81"/>
      <c r="J415" s="81"/>
      <c r="K415" s="81"/>
      <c r="L415" s="81"/>
      <c r="M415" s="81"/>
      <c r="N415" s="48">
        <v>2</v>
      </c>
      <c r="O415" s="81"/>
      <c r="P415" s="163"/>
    </row>
    <row r="416" ht="20.1" customHeight="1" spans="1:16">
      <c r="A416" s="45">
        <v>2706043</v>
      </c>
      <c r="B416" s="46" t="s">
        <v>642</v>
      </c>
      <c r="C416" s="58" t="s">
        <v>643</v>
      </c>
      <c r="D416" s="48" t="s">
        <v>543</v>
      </c>
      <c r="E416" s="48">
        <v>2</v>
      </c>
      <c r="F416" s="48">
        <v>32</v>
      </c>
      <c r="G416" s="48">
        <v>32</v>
      </c>
      <c r="H416" s="81"/>
      <c r="I416" s="81"/>
      <c r="J416" s="48">
        <v>2</v>
      </c>
      <c r="K416" s="81"/>
      <c r="L416" s="81"/>
      <c r="M416" s="81"/>
      <c r="N416" s="81"/>
      <c r="O416" s="81"/>
      <c r="P416" s="163"/>
    </row>
    <row r="417" ht="20.1" customHeight="1" spans="1:16">
      <c r="A417" s="45">
        <v>2706320</v>
      </c>
      <c r="B417" s="46" t="s">
        <v>644</v>
      </c>
      <c r="C417" s="58" t="s">
        <v>645</v>
      </c>
      <c r="D417" s="48" t="s">
        <v>543</v>
      </c>
      <c r="E417" s="48">
        <v>2</v>
      </c>
      <c r="F417" s="48">
        <v>32</v>
      </c>
      <c r="G417" s="48">
        <v>32</v>
      </c>
      <c r="H417" s="81"/>
      <c r="I417" s="157"/>
      <c r="J417" s="81"/>
      <c r="K417" s="81"/>
      <c r="L417" s="81"/>
      <c r="M417" s="48">
        <v>2</v>
      </c>
      <c r="N417" s="150"/>
      <c r="O417" s="81"/>
      <c r="P417" s="163"/>
    </row>
    <row r="418" ht="20.1" customHeight="1" spans="1:16">
      <c r="A418" s="45">
        <v>2706042</v>
      </c>
      <c r="B418" s="46" t="s">
        <v>646</v>
      </c>
      <c r="C418" s="58" t="s">
        <v>647</v>
      </c>
      <c r="D418" s="48" t="s">
        <v>543</v>
      </c>
      <c r="E418" s="48">
        <v>2</v>
      </c>
      <c r="F418" s="48">
        <v>32</v>
      </c>
      <c r="G418" s="48">
        <v>32</v>
      </c>
      <c r="H418" s="81"/>
      <c r="I418" s="81"/>
      <c r="J418" s="81"/>
      <c r="K418" s="81"/>
      <c r="L418" s="48">
        <v>2</v>
      </c>
      <c r="M418" s="81"/>
      <c r="N418" s="81"/>
      <c r="O418" s="81"/>
      <c r="P418" s="163"/>
    </row>
    <row r="419" ht="20.1" customHeight="1" spans="1:16">
      <c r="A419" s="45">
        <v>2720002</v>
      </c>
      <c r="B419" s="46" t="s">
        <v>648</v>
      </c>
      <c r="C419" s="58" t="s">
        <v>649</v>
      </c>
      <c r="D419" s="48" t="s">
        <v>543</v>
      </c>
      <c r="E419" s="48">
        <v>2</v>
      </c>
      <c r="F419" s="48">
        <v>32</v>
      </c>
      <c r="G419" s="48">
        <v>32</v>
      </c>
      <c r="H419" s="157"/>
      <c r="I419" s="157"/>
      <c r="J419" s="81"/>
      <c r="K419" s="81"/>
      <c r="L419" s="81"/>
      <c r="M419" s="81"/>
      <c r="N419" s="48">
        <v>2</v>
      </c>
      <c r="O419" s="81"/>
      <c r="P419" s="163"/>
    </row>
    <row r="420" ht="20.1" customHeight="1" spans="1:16">
      <c r="A420" s="45">
        <v>2720017</v>
      </c>
      <c r="B420" s="46" t="s">
        <v>650</v>
      </c>
      <c r="C420" s="58" t="s">
        <v>651</v>
      </c>
      <c r="D420" s="48" t="s">
        <v>543</v>
      </c>
      <c r="E420" s="48">
        <v>2</v>
      </c>
      <c r="F420" s="48">
        <v>32</v>
      </c>
      <c r="G420" s="48">
        <v>32</v>
      </c>
      <c r="H420" s="81"/>
      <c r="I420" s="81"/>
      <c r="J420" s="81"/>
      <c r="K420" s="81"/>
      <c r="L420" s="81"/>
      <c r="M420" s="48">
        <v>2</v>
      </c>
      <c r="N420" s="81"/>
      <c r="O420" s="81"/>
      <c r="P420" s="163"/>
    </row>
    <row r="421" ht="20.1" customHeight="1" spans="1:16">
      <c r="A421" s="45">
        <v>2720035</v>
      </c>
      <c r="B421" s="46" t="s">
        <v>652</v>
      </c>
      <c r="C421" s="58" t="s">
        <v>653</v>
      </c>
      <c r="D421" s="48" t="s">
        <v>543</v>
      </c>
      <c r="E421" s="48">
        <v>3</v>
      </c>
      <c r="F421" s="48">
        <v>48</v>
      </c>
      <c r="G421" s="48">
        <v>32</v>
      </c>
      <c r="H421" s="48">
        <v>16</v>
      </c>
      <c r="I421" s="81"/>
      <c r="J421" s="81"/>
      <c r="K421" s="81"/>
      <c r="L421" s="48">
        <v>3</v>
      </c>
      <c r="M421" s="81"/>
      <c r="N421" s="81"/>
      <c r="O421" s="81"/>
      <c r="P421" s="163"/>
    </row>
    <row r="422" ht="20.1" customHeight="1" spans="1:16">
      <c r="A422" s="45">
        <v>2706142</v>
      </c>
      <c r="B422" s="46" t="s">
        <v>654</v>
      </c>
      <c r="C422" s="142" t="s">
        <v>655</v>
      </c>
      <c r="D422" s="48" t="s">
        <v>543</v>
      </c>
      <c r="E422" s="48">
        <v>3</v>
      </c>
      <c r="F422" s="48">
        <v>48</v>
      </c>
      <c r="G422" s="48">
        <v>48</v>
      </c>
      <c r="H422" s="81"/>
      <c r="I422" s="81"/>
      <c r="J422" s="81"/>
      <c r="K422" s="81"/>
      <c r="L422" s="81"/>
      <c r="M422" s="48">
        <v>3</v>
      </c>
      <c r="N422" s="81"/>
      <c r="O422" s="81"/>
      <c r="P422" s="163"/>
    </row>
    <row r="423" ht="20.1" customHeight="1" spans="1:16">
      <c r="A423" s="45">
        <v>2706303</v>
      </c>
      <c r="B423" s="46" t="s">
        <v>656</v>
      </c>
      <c r="C423" s="142" t="s">
        <v>657</v>
      </c>
      <c r="D423" s="47" t="s">
        <v>543</v>
      </c>
      <c r="E423" s="48">
        <v>2</v>
      </c>
      <c r="F423" s="48">
        <v>32</v>
      </c>
      <c r="G423" s="48">
        <v>32</v>
      </c>
      <c r="H423" s="81"/>
      <c r="I423" s="81"/>
      <c r="J423" s="81"/>
      <c r="K423" s="81"/>
      <c r="L423" s="81"/>
      <c r="M423" s="81"/>
      <c r="N423" s="48">
        <v>2</v>
      </c>
      <c r="O423" s="81"/>
      <c r="P423" s="163"/>
    </row>
    <row r="424" ht="20.1" customHeight="1" spans="1:16">
      <c r="A424" s="45">
        <v>2706052</v>
      </c>
      <c r="B424" s="46" t="s">
        <v>658</v>
      </c>
      <c r="C424" s="58" t="s">
        <v>659</v>
      </c>
      <c r="D424" s="48" t="s">
        <v>543</v>
      </c>
      <c r="E424" s="48">
        <v>3</v>
      </c>
      <c r="F424" s="48">
        <v>48</v>
      </c>
      <c r="G424" s="48">
        <v>48</v>
      </c>
      <c r="H424" s="81"/>
      <c r="I424" s="81"/>
      <c r="J424" s="81"/>
      <c r="K424" s="81"/>
      <c r="L424" s="81"/>
      <c r="M424" s="81"/>
      <c r="N424" s="48">
        <v>3</v>
      </c>
      <c r="O424" s="81"/>
      <c r="P424" s="163"/>
    </row>
    <row r="425" ht="20.1" customHeight="1" spans="1:16">
      <c r="A425" s="45">
        <v>2720014</v>
      </c>
      <c r="B425" s="46" t="s">
        <v>660</v>
      </c>
      <c r="C425" s="58" t="s">
        <v>661</v>
      </c>
      <c r="D425" s="48" t="s">
        <v>543</v>
      </c>
      <c r="E425" s="48">
        <v>2</v>
      </c>
      <c r="F425" s="48">
        <v>32</v>
      </c>
      <c r="G425" s="48">
        <v>32</v>
      </c>
      <c r="H425" s="81"/>
      <c r="I425" s="81"/>
      <c r="J425" s="81"/>
      <c r="K425" s="48">
        <v>2</v>
      </c>
      <c r="L425" s="81"/>
      <c r="M425" s="81"/>
      <c r="N425" s="81"/>
      <c r="O425" s="81"/>
      <c r="P425" s="163"/>
    </row>
    <row r="426" ht="20.1" customHeight="1" spans="1:16">
      <c r="A426" s="45">
        <v>2720036</v>
      </c>
      <c r="B426" s="46" t="s">
        <v>662</v>
      </c>
      <c r="C426" s="58" t="s">
        <v>663</v>
      </c>
      <c r="D426" s="48" t="s">
        <v>543</v>
      </c>
      <c r="E426" s="48">
        <v>3</v>
      </c>
      <c r="F426" s="48">
        <v>48</v>
      </c>
      <c r="G426" s="48">
        <v>48</v>
      </c>
      <c r="H426" s="81"/>
      <c r="I426" s="81"/>
      <c r="J426" s="81"/>
      <c r="K426" s="81"/>
      <c r="L426" s="81"/>
      <c r="M426" s="48">
        <v>3</v>
      </c>
      <c r="N426" s="81"/>
      <c r="O426" s="81"/>
      <c r="P426" s="163"/>
    </row>
    <row r="427" ht="20.1" customHeight="1" spans="1:16">
      <c r="A427" s="28" t="s">
        <v>39</v>
      </c>
      <c r="B427" s="29"/>
      <c r="C427" s="30"/>
      <c r="D427" s="31"/>
      <c r="E427" s="32">
        <f t="shared" ref="E427:P427" si="27">SUM(E414:E426)</f>
        <v>30</v>
      </c>
      <c r="F427" s="32">
        <f t="shared" si="27"/>
        <v>480</v>
      </c>
      <c r="G427" s="32">
        <f t="shared" si="27"/>
        <v>464</v>
      </c>
      <c r="H427" s="31">
        <f t="shared" si="27"/>
        <v>16</v>
      </c>
      <c r="I427" s="31">
        <f t="shared" si="27"/>
        <v>2</v>
      </c>
      <c r="J427" s="31">
        <f t="shared" si="27"/>
        <v>2</v>
      </c>
      <c r="K427" s="31">
        <f t="shared" si="27"/>
        <v>2</v>
      </c>
      <c r="L427" s="32">
        <f t="shared" si="27"/>
        <v>5</v>
      </c>
      <c r="M427" s="31">
        <f t="shared" si="27"/>
        <v>10</v>
      </c>
      <c r="N427" s="31">
        <f t="shared" si="27"/>
        <v>9</v>
      </c>
      <c r="O427" s="31">
        <f t="shared" si="27"/>
        <v>0</v>
      </c>
      <c r="P427" s="101">
        <f t="shared" si="27"/>
        <v>0</v>
      </c>
    </row>
    <row r="428" ht="30" customHeight="1" spans="1:16">
      <c r="A428" s="158" t="s">
        <v>664</v>
      </c>
      <c r="B428" s="159"/>
      <c r="C428" s="159"/>
      <c r="D428" s="159"/>
      <c r="E428" s="159"/>
      <c r="F428" s="159"/>
      <c r="G428" s="159"/>
      <c r="H428" s="159"/>
      <c r="I428" s="159"/>
      <c r="J428" s="159"/>
      <c r="K428" s="159"/>
      <c r="L428" s="159"/>
      <c r="M428" s="159"/>
      <c r="N428" s="159"/>
      <c r="O428" s="159"/>
      <c r="P428" s="162"/>
    </row>
    <row r="429" ht="19.5" customHeight="1" spans="1:16">
      <c r="A429" s="35" t="s">
        <v>3</v>
      </c>
      <c r="B429" s="36" t="s">
        <v>4</v>
      </c>
      <c r="C429" s="37"/>
      <c r="D429" s="38" t="s">
        <v>5</v>
      </c>
      <c r="E429" s="38" t="s">
        <v>41</v>
      </c>
      <c r="F429" s="38" t="s">
        <v>351</v>
      </c>
      <c r="G429" s="38" t="s">
        <v>665</v>
      </c>
      <c r="H429" s="38" t="s">
        <v>193</v>
      </c>
      <c r="I429" s="72" t="s">
        <v>10</v>
      </c>
      <c r="J429" s="73"/>
      <c r="K429" s="73"/>
      <c r="L429" s="73"/>
      <c r="M429" s="73"/>
      <c r="N429" s="73"/>
      <c r="O429" s="73"/>
      <c r="P429" s="74"/>
    </row>
    <row r="430" ht="36.95" customHeight="1" spans="1:16">
      <c r="A430" s="13"/>
      <c r="B430" s="14" t="s">
        <v>11</v>
      </c>
      <c r="C430" s="14" t="s">
        <v>12</v>
      </c>
      <c r="D430" s="15"/>
      <c r="E430" s="15"/>
      <c r="F430" s="15"/>
      <c r="G430" s="15"/>
      <c r="H430" s="15"/>
      <c r="I430" s="14" t="s">
        <v>13</v>
      </c>
      <c r="J430" s="14" t="s">
        <v>14</v>
      </c>
      <c r="K430" s="14" t="s">
        <v>15</v>
      </c>
      <c r="L430" s="14" t="s">
        <v>16</v>
      </c>
      <c r="M430" s="14" t="s">
        <v>17</v>
      </c>
      <c r="N430" s="14" t="s">
        <v>18</v>
      </c>
      <c r="O430" s="14" t="s">
        <v>19</v>
      </c>
      <c r="P430" s="67" t="s">
        <v>20</v>
      </c>
    </row>
    <row r="431" ht="20.1" customHeight="1" spans="1:16">
      <c r="A431" s="43">
        <v>2706017</v>
      </c>
      <c r="B431" s="124" t="s">
        <v>666</v>
      </c>
      <c r="C431" s="55" t="s">
        <v>667</v>
      </c>
      <c r="D431" s="126" t="s">
        <v>543</v>
      </c>
      <c r="E431" s="126">
        <v>3</v>
      </c>
      <c r="F431" s="126">
        <v>48</v>
      </c>
      <c r="G431" s="126">
        <v>48</v>
      </c>
      <c r="H431" s="136"/>
      <c r="I431" s="126">
        <v>3</v>
      </c>
      <c r="J431" s="136"/>
      <c r="K431" s="136"/>
      <c r="L431" s="136"/>
      <c r="M431" s="136"/>
      <c r="N431" s="136"/>
      <c r="O431" s="136"/>
      <c r="P431" s="137"/>
    </row>
    <row r="432" ht="20.1" customHeight="1" spans="1:16">
      <c r="A432" s="45">
        <v>2706020</v>
      </c>
      <c r="B432" s="46" t="s">
        <v>668</v>
      </c>
      <c r="C432" s="58" t="s">
        <v>669</v>
      </c>
      <c r="D432" s="48" t="s">
        <v>543</v>
      </c>
      <c r="E432" s="48">
        <v>3</v>
      </c>
      <c r="F432" s="48">
        <v>48</v>
      </c>
      <c r="G432" s="48">
        <v>48</v>
      </c>
      <c r="H432" s="81"/>
      <c r="I432" s="81"/>
      <c r="J432" s="80"/>
      <c r="K432" s="47">
        <v>3</v>
      </c>
      <c r="L432" s="150"/>
      <c r="M432" s="81"/>
      <c r="N432" s="81"/>
      <c r="O432" s="81"/>
      <c r="P432" s="82"/>
    </row>
    <row r="433" ht="20.1" customHeight="1" spans="1:16">
      <c r="A433" s="45">
        <v>2721025</v>
      </c>
      <c r="B433" s="46" t="s">
        <v>670</v>
      </c>
      <c r="C433" s="58" t="s">
        <v>671</v>
      </c>
      <c r="D433" s="48" t="s">
        <v>543</v>
      </c>
      <c r="E433" s="48">
        <v>2</v>
      </c>
      <c r="F433" s="48">
        <v>32</v>
      </c>
      <c r="G433" s="48">
        <v>32</v>
      </c>
      <c r="H433" s="81"/>
      <c r="I433" s="81"/>
      <c r="J433" s="81"/>
      <c r="K433" s="81"/>
      <c r="L433" s="81"/>
      <c r="M433" s="80"/>
      <c r="N433" s="80"/>
      <c r="O433" s="48">
        <v>2</v>
      </c>
      <c r="P433" s="82"/>
    </row>
    <row r="434" ht="20.1" customHeight="1" spans="1:16">
      <c r="A434" s="45">
        <v>2706367</v>
      </c>
      <c r="B434" s="46" t="s">
        <v>672</v>
      </c>
      <c r="C434" s="58" t="s">
        <v>673</v>
      </c>
      <c r="D434" s="48" t="s">
        <v>543</v>
      </c>
      <c r="E434" s="48">
        <v>2</v>
      </c>
      <c r="F434" s="48">
        <v>32</v>
      </c>
      <c r="G434" s="48">
        <v>32</v>
      </c>
      <c r="H434" s="81"/>
      <c r="I434" s="81"/>
      <c r="J434" s="81"/>
      <c r="K434" s="48">
        <v>2</v>
      </c>
      <c r="L434" s="80"/>
      <c r="M434" s="81"/>
      <c r="N434" s="81"/>
      <c r="O434" s="150"/>
      <c r="P434" s="82"/>
    </row>
    <row r="435" ht="20.1" customHeight="1" spans="1:16">
      <c r="A435" s="45">
        <v>2706030</v>
      </c>
      <c r="B435" s="46" t="s">
        <v>561</v>
      </c>
      <c r="C435" s="58" t="s">
        <v>674</v>
      </c>
      <c r="D435" s="48" t="s">
        <v>543</v>
      </c>
      <c r="E435" s="48">
        <v>3</v>
      </c>
      <c r="F435" s="48">
        <v>48</v>
      </c>
      <c r="G435" s="48">
        <v>48</v>
      </c>
      <c r="H435" s="81"/>
      <c r="I435" s="81"/>
      <c r="J435" s="81"/>
      <c r="K435" s="81"/>
      <c r="L435" s="48">
        <v>3</v>
      </c>
      <c r="M435" s="81"/>
      <c r="N435" s="81"/>
      <c r="O435" s="81"/>
      <c r="P435" s="82"/>
    </row>
    <row r="436" ht="20.1" customHeight="1" spans="1:16">
      <c r="A436" s="45">
        <v>2721024</v>
      </c>
      <c r="B436" s="46" t="s">
        <v>675</v>
      </c>
      <c r="C436" s="58" t="s">
        <v>676</v>
      </c>
      <c r="D436" s="48" t="s">
        <v>543</v>
      </c>
      <c r="E436" s="48">
        <v>3</v>
      </c>
      <c r="F436" s="48">
        <v>48</v>
      </c>
      <c r="G436" s="48">
        <v>40</v>
      </c>
      <c r="H436" s="48">
        <v>4</v>
      </c>
      <c r="I436" s="81"/>
      <c r="J436" s="48">
        <v>3</v>
      </c>
      <c r="K436" s="81"/>
      <c r="L436" s="81"/>
      <c r="M436" s="81"/>
      <c r="N436" s="81"/>
      <c r="O436" s="81"/>
      <c r="P436" s="82"/>
    </row>
    <row r="437" ht="20.1" customHeight="1" spans="1:16">
      <c r="A437" s="127">
        <v>2721036</v>
      </c>
      <c r="B437" s="46" t="s">
        <v>677</v>
      </c>
      <c r="C437" s="58" t="s">
        <v>678</v>
      </c>
      <c r="D437" s="48" t="s">
        <v>543</v>
      </c>
      <c r="E437" s="48">
        <v>3</v>
      </c>
      <c r="F437" s="48">
        <v>48</v>
      </c>
      <c r="G437" s="48">
        <v>48</v>
      </c>
      <c r="H437" s="81"/>
      <c r="I437" s="81"/>
      <c r="J437" s="81"/>
      <c r="K437" s="81"/>
      <c r="L437" s="48">
        <v>3</v>
      </c>
      <c r="M437" s="81"/>
      <c r="N437" s="81"/>
      <c r="O437" s="81"/>
      <c r="P437" s="82"/>
    </row>
    <row r="438" ht="20.1" customHeight="1" spans="1:16">
      <c r="A438" s="45">
        <v>2721003</v>
      </c>
      <c r="B438" s="49" t="s">
        <v>679</v>
      </c>
      <c r="C438" s="58" t="s">
        <v>680</v>
      </c>
      <c r="D438" s="48" t="s">
        <v>543</v>
      </c>
      <c r="E438" s="48">
        <v>3</v>
      </c>
      <c r="F438" s="48">
        <v>48</v>
      </c>
      <c r="G438" s="48">
        <v>24</v>
      </c>
      <c r="H438" s="48">
        <v>24</v>
      </c>
      <c r="I438" s="81"/>
      <c r="J438" s="81"/>
      <c r="K438" s="81"/>
      <c r="L438" s="81"/>
      <c r="M438" s="48">
        <v>3</v>
      </c>
      <c r="N438" s="81"/>
      <c r="O438" s="81"/>
      <c r="P438" s="82"/>
    </row>
    <row r="439" ht="20.1" customHeight="1" spans="1:16">
      <c r="A439" s="127">
        <v>2706060</v>
      </c>
      <c r="B439" s="49" t="s">
        <v>681</v>
      </c>
      <c r="C439" s="58" t="s">
        <v>682</v>
      </c>
      <c r="D439" s="48" t="s">
        <v>543</v>
      </c>
      <c r="E439" s="160">
        <v>3</v>
      </c>
      <c r="F439" s="160">
        <v>48</v>
      </c>
      <c r="G439" s="160">
        <v>48</v>
      </c>
      <c r="H439" s="81"/>
      <c r="I439" s="81"/>
      <c r="J439" s="81"/>
      <c r="K439" s="81"/>
      <c r="L439" s="81"/>
      <c r="M439" s="81"/>
      <c r="N439" s="160">
        <v>3</v>
      </c>
      <c r="O439" s="81"/>
      <c r="P439" s="82"/>
    </row>
    <row r="440" ht="20.1" customHeight="1" spans="1:16">
      <c r="A440" s="127">
        <v>2721038</v>
      </c>
      <c r="B440" s="46" t="s">
        <v>683</v>
      </c>
      <c r="C440" s="58" t="s">
        <v>682</v>
      </c>
      <c r="D440" s="48" t="s">
        <v>543</v>
      </c>
      <c r="E440" s="161"/>
      <c r="F440" s="161"/>
      <c r="G440" s="161"/>
      <c r="H440" s="81"/>
      <c r="I440" s="81"/>
      <c r="J440" s="81"/>
      <c r="K440" s="81"/>
      <c r="L440" s="81"/>
      <c r="M440" s="81"/>
      <c r="N440" s="161"/>
      <c r="O440" s="81"/>
      <c r="P440" s="82"/>
    </row>
    <row r="441" ht="20.1" customHeight="1" spans="1:16">
      <c r="A441" s="45">
        <v>2706064</v>
      </c>
      <c r="B441" s="46" t="s">
        <v>684</v>
      </c>
      <c r="C441" s="58" t="s">
        <v>685</v>
      </c>
      <c r="D441" s="48" t="s">
        <v>543</v>
      </c>
      <c r="E441" s="48">
        <v>3</v>
      </c>
      <c r="F441" s="48">
        <v>48</v>
      </c>
      <c r="G441" s="48">
        <v>40</v>
      </c>
      <c r="H441" s="48">
        <v>8</v>
      </c>
      <c r="I441" s="81"/>
      <c r="J441" s="81"/>
      <c r="K441" s="81"/>
      <c r="L441" s="81"/>
      <c r="M441" s="81"/>
      <c r="N441" s="48">
        <v>3</v>
      </c>
      <c r="O441" s="81"/>
      <c r="P441" s="82"/>
    </row>
    <row r="442" ht="20.1" customHeight="1" spans="1:16">
      <c r="A442" s="127">
        <v>2721037</v>
      </c>
      <c r="B442" s="46" t="s">
        <v>686</v>
      </c>
      <c r="C442" s="58" t="s">
        <v>687</v>
      </c>
      <c r="D442" s="48" t="s">
        <v>543</v>
      </c>
      <c r="E442" s="48">
        <v>3</v>
      </c>
      <c r="F442" s="48">
        <v>48</v>
      </c>
      <c r="G442" s="48">
        <v>32</v>
      </c>
      <c r="H442" s="47">
        <v>16</v>
      </c>
      <c r="I442" s="81"/>
      <c r="J442" s="81"/>
      <c r="K442" s="81"/>
      <c r="L442" s="48">
        <v>3</v>
      </c>
      <c r="M442" s="81"/>
      <c r="N442" s="81"/>
      <c r="O442" s="81"/>
      <c r="P442" s="82"/>
    </row>
    <row r="443" ht="20.1" customHeight="1" spans="1:16">
      <c r="A443" s="28" t="s">
        <v>113</v>
      </c>
      <c r="B443" s="29"/>
      <c r="C443" s="30"/>
      <c r="D443" s="31"/>
      <c r="E443" s="31">
        <f t="shared" ref="E443:P443" si="28">SUM(E430:E442)</f>
        <v>31</v>
      </c>
      <c r="F443" s="31">
        <f t="shared" si="28"/>
        <v>496</v>
      </c>
      <c r="G443" s="31">
        <f t="shared" si="28"/>
        <v>440</v>
      </c>
      <c r="H443" s="31">
        <f t="shared" si="28"/>
        <v>52</v>
      </c>
      <c r="I443" s="32">
        <f t="shared" si="28"/>
        <v>3</v>
      </c>
      <c r="J443" s="32">
        <f t="shared" si="28"/>
        <v>3</v>
      </c>
      <c r="K443" s="32">
        <f t="shared" si="28"/>
        <v>5</v>
      </c>
      <c r="L443" s="32">
        <f t="shared" si="28"/>
        <v>9</v>
      </c>
      <c r="M443" s="32">
        <f t="shared" si="28"/>
        <v>3</v>
      </c>
      <c r="N443" s="32">
        <f t="shared" si="28"/>
        <v>6</v>
      </c>
      <c r="O443" s="32">
        <f t="shared" si="28"/>
        <v>2</v>
      </c>
      <c r="P443" s="101">
        <f t="shared" si="28"/>
        <v>0</v>
      </c>
    </row>
    <row r="444" ht="30" customHeight="1" spans="1:16">
      <c r="A444" s="158" t="s">
        <v>688</v>
      </c>
      <c r="B444" s="159"/>
      <c r="C444" s="159"/>
      <c r="D444" s="159"/>
      <c r="E444" s="159"/>
      <c r="F444" s="159"/>
      <c r="G444" s="159"/>
      <c r="H444" s="159"/>
      <c r="I444" s="159"/>
      <c r="J444" s="159"/>
      <c r="K444" s="159"/>
      <c r="L444" s="159"/>
      <c r="M444" s="159"/>
      <c r="N444" s="159"/>
      <c r="O444" s="159"/>
      <c r="P444" s="162"/>
    </row>
    <row r="445" ht="15.2" customHeight="1" spans="1:16">
      <c r="A445" s="35" t="s">
        <v>3</v>
      </c>
      <c r="B445" s="36" t="s">
        <v>4</v>
      </c>
      <c r="C445" s="37"/>
      <c r="D445" s="38" t="s">
        <v>5</v>
      </c>
      <c r="E445" s="38" t="s">
        <v>41</v>
      </c>
      <c r="F445" s="38" t="s">
        <v>68</v>
      </c>
      <c r="G445" s="38" t="s">
        <v>689</v>
      </c>
      <c r="H445" s="38" t="s">
        <v>43</v>
      </c>
      <c r="I445" s="72" t="s">
        <v>10</v>
      </c>
      <c r="J445" s="73"/>
      <c r="K445" s="73"/>
      <c r="L445" s="73"/>
      <c r="M445" s="73"/>
      <c r="N445" s="73"/>
      <c r="O445" s="73"/>
      <c r="P445" s="74"/>
    </row>
    <row r="446" ht="38.1" customHeight="1" spans="1:16">
      <c r="A446" s="13"/>
      <c r="B446" s="14" t="s">
        <v>11</v>
      </c>
      <c r="C446" s="14" t="s">
        <v>12</v>
      </c>
      <c r="D446" s="15"/>
      <c r="E446" s="15"/>
      <c r="F446" s="15"/>
      <c r="G446" s="15"/>
      <c r="H446" s="15"/>
      <c r="I446" s="14" t="s">
        <v>13</v>
      </c>
      <c r="J446" s="14" t="s">
        <v>14</v>
      </c>
      <c r="K446" s="14" t="s">
        <v>15</v>
      </c>
      <c r="L446" s="14" t="s">
        <v>16</v>
      </c>
      <c r="M446" s="14" t="s">
        <v>17</v>
      </c>
      <c r="N446" s="14" t="s">
        <v>18</v>
      </c>
      <c r="O446" s="14" t="s">
        <v>19</v>
      </c>
      <c r="P446" s="67" t="s">
        <v>20</v>
      </c>
    </row>
    <row r="447" ht="20.1" customHeight="1" spans="1:16">
      <c r="A447" s="106">
        <v>2706020</v>
      </c>
      <c r="B447" s="17" t="s">
        <v>668</v>
      </c>
      <c r="C447" s="18" t="s">
        <v>669</v>
      </c>
      <c r="D447" s="19" t="s">
        <v>543</v>
      </c>
      <c r="E447" s="19">
        <v>3</v>
      </c>
      <c r="F447" s="19">
        <v>48</v>
      </c>
      <c r="G447" s="19">
        <v>48</v>
      </c>
      <c r="H447" s="44"/>
      <c r="I447" s="44"/>
      <c r="J447" s="19">
        <v>3</v>
      </c>
      <c r="K447" s="44"/>
      <c r="L447" s="44"/>
      <c r="M447" s="57"/>
      <c r="N447" s="44"/>
      <c r="O447" s="44"/>
      <c r="P447" s="68"/>
    </row>
    <row r="448" ht="20.1" customHeight="1" spans="1:16">
      <c r="A448" s="24">
        <v>2706024</v>
      </c>
      <c r="B448" s="21" t="s">
        <v>690</v>
      </c>
      <c r="C448" s="22" t="s">
        <v>691</v>
      </c>
      <c r="D448" s="23" t="s">
        <v>543</v>
      </c>
      <c r="E448" s="23">
        <v>3</v>
      </c>
      <c r="F448" s="23">
        <v>48</v>
      </c>
      <c r="G448" s="23">
        <v>48</v>
      </c>
      <c r="H448" s="25"/>
      <c r="I448" s="25"/>
      <c r="J448" s="25"/>
      <c r="K448" s="23">
        <v>3</v>
      </c>
      <c r="L448" s="61"/>
      <c r="M448" s="25"/>
      <c r="N448" s="25"/>
      <c r="O448" s="25"/>
      <c r="P448" s="69"/>
    </row>
    <row r="449" ht="20.1" customHeight="1" spans="1:16">
      <c r="A449" s="24">
        <v>2727001</v>
      </c>
      <c r="B449" s="21" t="s">
        <v>692</v>
      </c>
      <c r="C449" s="22" t="s">
        <v>693</v>
      </c>
      <c r="D449" s="23" t="s">
        <v>543</v>
      </c>
      <c r="E449" s="23">
        <v>3</v>
      </c>
      <c r="F449" s="23">
        <v>48</v>
      </c>
      <c r="G449" s="23">
        <v>48</v>
      </c>
      <c r="H449" s="25"/>
      <c r="I449" s="25"/>
      <c r="J449" s="25"/>
      <c r="K449" s="23">
        <v>3</v>
      </c>
      <c r="L449" s="25"/>
      <c r="M449" s="25"/>
      <c r="N449" s="25"/>
      <c r="O449" s="25"/>
      <c r="P449" s="69"/>
    </row>
    <row r="450" ht="20.1" customHeight="1" spans="1:16">
      <c r="A450" s="24">
        <v>2727002</v>
      </c>
      <c r="B450" s="21" t="s">
        <v>694</v>
      </c>
      <c r="C450" s="22" t="s">
        <v>695</v>
      </c>
      <c r="D450" s="23" t="s">
        <v>543</v>
      </c>
      <c r="E450" s="23">
        <v>4</v>
      </c>
      <c r="F450" s="23">
        <v>64</v>
      </c>
      <c r="G450" s="23">
        <v>48</v>
      </c>
      <c r="H450" s="23">
        <v>16</v>
      </c>
      <c r="I450" s="25"/>
      <c r="J450" s="25"/>
      <c r="K450" s="61"/>
      <c r="L450" s="25"/>
      <c r="M450" s="23">
        <v>4</v>
      </c>
      <c r="N450" s="25"/>
      <c r="O450" s="25"/>
      <c r="P450" s="69"/>
    </row>
    <row r="451" ht="20.1" customHeight="1" spans="1:16">
      <c r="A451" s="24">
        <v>2706038</v>
      </c>
      <c r="B451" s="21" t="s">
        <v>696</v>
      </c>
      <c r="C451" s="22" t="s">
        <v>697</v>
      </c>
      <c r="D451" s="23" t="s">
        <v>543</v>
      </c>
      <c r="E451" s="23">
        <v>2</v>
      </c>
      <c r="F451" s="23">
        <v>32</v>
      </c>
      <c r="G451" s="23">
        <v>32</v>
      </c>
      <c r="H451" s="25"/>
      <c r="I451" s="25"/>
      <c r="J451" s="25"/>
      <c r="K451" s="25"/>
      <c r="L451" s="25"/>
      <c r="M451" s="23">
        <v>2</v>
      </c>
      <c r="N451" s="25"/>
      <c r="O451" s="25"/>
      <c r="P451" s="69"/>
    </row>
    <row r="452" ht="20.1" customHeight="1" spans="1:16">
      <c r="A452" s="24">
        <v>2727040</v>
      </c>
      <c r="B452" s="21" t="s">
        <v>698</v>
      </c>
      <c r="C452" s="22" t="s">
        <v>699</v>
      </c>
      <c r="D452" s="23" t="s">
        <v>543</v>
      </c>
      <c r="E452" s="23">
        <v>3</v>
      </c>
      <c r="F452" s="23">
        <v>48</v>
      </c>
      <c r="G452" s="23">
        <v>48</v>
      </c>
      <c r="H452" s="25"/>
      <c r="I452" s="25"/>
      <c r="J452" s="25"/>
      <c r="K452" s="25"/>
      <c r="L452" s="25"/>
      <c r="M452" s="23">
        <v>3</v>
      </c>
      <c r="N452" s="25"/>
      <c r="O452" s="25"/>
      <c r="P452" s="69"/>
    </row>
    <row r="453" ht="20.1" customHeight="1" spans="1:16">
      <c r="A453" s="24">
        <v>2706019</v>
      </c>
      <c r="B453" s="21" t="s">
        <v>700</v>
      </c>
      <c r="C453" s="22" t="s">
        <v>701</v>
      </c>
      <c r="D453" s="23" t="s">
        <v>543</v>
      </c>
      <c r="E453" s="23">
        <v>3</v>
      </c>
      <c r="F453" s="23">
        <v>48</v>
      </c>
      <c r="G453" s="23">
        <v>48</v>
      </c>
      <c r="H453" s="25"/>
      <c r="I453" s="25"/>
      <c r="J453" s="25"/>
      <c r="K453" s="23">
        <v>3</v>
      </c>
      <c r="L453" s="25"/>
      <c r="M453" s="25"/>
      <c r="N453" s="61"/>
      <c r="O453" s="25"/>
      <c r="P453" s="69"/>
    </row>
    <row r="454" ht="20.1" customHeight="1" spans="1:16">
      <c r="A454" s="24">
        <v>2706026</v>
      </c>
      <c r="B454" s="21" t="s">
        <v>551</v>
      </c>
      <c r="C454" s="22" t="s">
        <v>702</v>
      </c>
      <c r="D454" s="23" t="s">
        <v>543</v>
      </c>
      <c r="E454" s="23">
        <v>3</v>
      </c>
      <c r="F454" s="23">
        <v>48</v>
      </c>
      <c r="G454" s="23">
        <v>40</v>
      </c>
      <c r="H454" s="23">
        <v>8</v>
      </c>
      <c r="I454" s="25"/>
      <c r="J454" s="25"/>
      <c r="K454" s="25"/>
      <c r="L454" s="23">
        <v>3</v>
      </c>
      <c r="M454" s="25"/>
      <c r="N454" s="25"/>
      <c r="O454" s="25"/>
      <c r="P454" s="69"/>
    </row>
    <row r="455" ht="20.1" customHeight="1" spans="1:16">
      <c r="A455" s="45">
        <v>2706032</v>
      </c>
      <c r="B455" s="46" t="s">
        <v>703</v>
      </c>
      <c r="C455" s="58" t="s">
        <v>704</v>
      </c>
      <c r="D455" s="23" t="s">
        <v>543</v>
      </c>
      <c r="E455" s="23">
        <v>3</v>
      </c>
      <c r="F455" s="23">
        <v>48</v>
      </c>
      <c r="G455" s="23">
        <v>40</v>
      </c>
      <c r="H455" s="23">
        <v>8</v>
      </c>
      <c r="I455" s="25"/>
      <c r="J455" s="25"/>
      <c r="K455" s="25"/>
      <c r="L455" s="25"/>
      <c r="M455" s="23">
        <v>3</v>
      </c>
      <c r="N455" s="25"/>
      <c r="O455" s="25"/>
      <c r="P455" s="69"/>
    </row>
    <row r="456" ht="20.1" customHeight="1" spans="1:16">
      <c r="A456" s="127">
        <v>2706028</v>
      </c>
      <c r="B456" s="58" t="s">
        <v>705</v>
      </c>
      <c r="C456" s="58" t="s">
        <v>706</v>
      </c>
      <c r="D456" s="23" t="s">
        <v>543</v>
      </c>
      <c r="E456" s="23">
        <v>2</v>
      </c>
      <c r="F456" s="23">
        <v>32</v>
      </c>
      <c r="G456" s="23">
        <v>32</v>
      </c>
      <c r="H456" s="25"/>
      <c r="I456" s="25"/>
      <c r="J456" s="25"/>
      <c r="K456" s="25"/>
      <c r="L456" s="23">
        <v>2</v>
      </c>
      <c r="M456" s="25"/>
      <c r="N456" s="25"/>
      <c r="O456" s="25"/>
      <c r="P456" s="69"/>
    </row>
    <row r="457" ht="20.1" customHeight="1" spans="1:16">
      <c r="A457" s="20">
        <v>2727015</v>
      </c>
      <c r="B457" s="21" t="s">
        <v>707</v>
      </c>
      <c r="C457" s="22" t="s">
        <v>708</v>
      </c>
      <c r="D457" s="23" t="s">
        <v>543</v>
      </c>
      <c r="E457" s="23">
        <v>3</v>
      </c>
      <c r="F457" s="23">
        <v>48</v>
      </c>
      <c r="G457" s="23">
        <v>48</v>
      </c>
      <c r="H457" s="25"/>
      <c r="I457" s="25"/>
      <c r="J457" s="25"/>
      <c r="K457" s="25"/>
      <c r="L457" s="25"/>
      <c r="M457" s="23">
        <v>3</v>
      </c>
      <c r="N457" s="25"/>
      <c r="O457" s="25"/>
      <c r="P457" s="69"/>
    </row>
    <row r="458" ht="20.1" customHeight="1" spans="1:16">
      <c r="A458" s="28" t="s">
        <v>420</v>
      </c>
      <c r="B458" s="29"/>
      <c r="C458" s="30"/>
      <c r="D458" s="31"/>
      <c r="E458" s="31">
        <f t="shared" ref="E458:P458" si="29">SUM(E446:E457)</f>
        <v>32</v>
      </c>
      <c r="F458" s="31">
        <f t="shared" si="29"/>
        <v>512</v>
      </c>
      <c r="G458" s="31">
        <f t="shared" si="29"/>
        <v>480</v>
      </c>
      <c r="H458" s="32">
        <f t="shared" si="29"/>
        <v>32</v>
      </c>
      <c r="I458" s="32">
        <f t="shared" si="29"/>
        <v>0</v>
      </c>
      <c r="J458" s="32">
        <f t="shared" si="29"/>
        <v>3</v>
      </c>
      <c r="K458" s="32">
        <f t="shared" si="29"/>
        <v>9</v>
      </c>
      <c r="L458" s="32">
        <f t="shared" si="29"/>
        <v>5</v>
      </c>
      <c r="M458" s="32">
        <f t="shared" si="29"/>
        <v>15</v>
      </c>
      <c r="N458" s="32">
        <f t="shared" si="29"/>
        <v>0</v>
      </c>
      <c r="O458" s="32">
        <f t="shared" si="29"/>
        <v>0</v>
      </c>
      <c r="P458" s="101">
        <f t="shared" si="29"/>
        <v>0</v>
      </c>
    </row>
    <row r="459" ht="20.45" customHeight="1" spans="1:16">
      <c r="A459" s="111" t="s">
        <v>709</v>
      </c>
      <c r="B459" s="112"/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2"/>
      <c r="N459" s="112"/>
      <c r="O459" s="112"/>
      <c r="P459" s="118"/>
    </row>
    <row r="460" ht="30" customHeight="1" spans="1:16">
      <c r="A460" s="158" t="s">
        <v>710</v>
      </c>
      <c r="B460" s="159"/>
      <c r="C460" s="159"/>
      <c r="D460" s="159"/>
      <c r="E460" s="159"/>
      <c r="F460" s="159"/>
      <c r="G460" s="159"/>
      <c r="H460" s="159"/>
      <c r="I460" s="159"/>
      <c r="J460" s="159"/>
      <c r="K460" s="159"/>
      <c r="L460" s="159"/>
      <c r="M460" s="159"/>
      <c r="N460" s="159"/>
      <c r="O460" s="159"/>
      <c r="P460" s="162"/>
    </row>
    <row r="461" ht="19.5" customHeight="1" spans="1:16">
      <c r="A461" s="35" t="s">
        <v>3</v>
      </c>
      <c r="B461" s="36" t="s">
        <v>4</v>
      </c>
      <c r="C461" s="37"/>
      <c r="D461" s="38" t="s">
        <v>5</v>
      </c>
      <c r="E461" s="38" t="s">
        <v>41</v>
      </c>
      <c r="F461" s="38" t="s">
        <v>68</v>
      </c>
      <c r="G461" s="38" t="s">
        <v>192</v>
      </c>
      <c r="H461" s="38" t="s">
        <v>711</v>
      </c>
      <c r="I461" s="72" t="s">
        <v>10</v>
      </c>
      <c r="J461" s="73"/>
      <c r="K461" s="73"/>
      <c r="L461" s="73"/>
      <c r="M461" s="73"/>
      <c r="N461" s="73"/>
      <c r="O461" s="73"/>
      <c r="P461" s="74"/>
    </row>
    <row r="462" ht="39" customHeight="1" spans="1:16">
      <c r="A462" s="13"/>
      <c r="B462" s="14" t="s">
        <v>11</v>
      </c>
      <c r="C462" s="14" t="s">
        <v>12</v>
      </c>
      <c r="D462" s="15"/>
      <c r="E462" s="15"/>
      <c r="F462" s="15"/>
      <c r="G462" s="15"/>
      <c r="H462" s="15"/>
      <c r="I462" s="14" t="s">
        <v>13</v>
      </c>
      <c r="J462" s="14" t="s">
        <v>14</v>
      </c>
      <c r="K462" s="14" t="s">
        <v>15</v>
      </c>
      <c r="L462" s="14" t="s">
        <v>16</v>
      </c>
      <c r="M462" s="14" t="s">
        <v>17</v>
      </c>
      <c r="N462" s="14" t="s">
        <v>18</v>
      </c>
      <c r="O462" s="14" t="s">
        <v>19</v>
      </c>
      <c r="P462" s="67" t="s">
        <v>20</v>
      </c>
    </row>
    <row r="463" ht="20.1" customHeight="1" spans="1:16">
      <c r="A463" s="106" t="s">
        <v>712</v>
      </c>
      <c r="B463" s="124" t="s">
        <v>713</v>
      </c>
      <c r="C463" s="55" t="s">
        <v>714</v>
      </c>
      <c r="D463" s="19" t="s">
        <v>356</v>
      </c>
      <c r="E463" s="19">
        <v>14</v>
      </c>
      <c r="F463" s="19">
        <v>224</v>
      </c>
      <c r="G463" s="19">
        <v>224</v>
      </c>
      <c r="H463" s="44"/>
      <c r="I463" s="19">
        <v>6</v>
      </c>
      <c r="J463" s="19">
        <v>8</v>
      </c>
      <c r="K463" s="57"/>
      <c r="L463" s="44"/>
      <c r="M463" s="44"/>
      <c r="N463" s="44"/>
      <c r="O463" s="44"/>
      <c r="P463" s="68"/>
    </row>
    <row r="464" ht="20.1" customHeight="1" spans="1:16">
      <c r="A464" s="24" t="s">
        <v>715</v>
      </c>
      <c r="B464" s="46" t="s">
        <v>716</v>
      </c>
      <c r="C464" s="58" t="s">
        <v>717</v>
      </c>
      <c r="D464" s="23" t="s">
        <v>356</v>
      </c>
      <c r="E464" s="23">
        <v>8</v>
      </c>
      <c r="F464" s="23">
        <v>128</v>
      </c>
      <c r="G464" s="23">
        <v>128</v>
      </c>
      <c r="H464" s="25"/>
      <c r="I464" s="23">
        <v>4</v>
      </c>
      <c r="J464" s="23">
        <v>4</v>
      </c>
      <c r="K464" s="61"/>
      <c r="L464" s="25"/>
      <c r="M464" s="25"/>
      <c r="N464" s="25"/>
      <c r="O464" s="25"/>
      <c r="P464" s="69"/>
    </row>
    <row r="465" ht="20.1" customHeight="1" spans="1:16">
      <c r="A465" s="24">
        <v>2800008</v>
      </c>
      <c r="B465" s="46" t="s">
        <v>718</v>
      </c>
      <c r="C465" s="58" t="s">
        <v>719</v>
      </c>
      <c r="D465" s="23" t="s">
        <v>356</v>
      </c>
      <c r="E465" s="23">
        <v>3</v>
      </c>
      <c r="F465" s="23">
        <v>48</v>
      </c>
      <c r="G465" s="23">
        <v>48</v>
      </c>
      <c r="H465" s="25"/>
      <c r="I465" s="25"/>
      <c r="J465" s="25"/>
      <c r="K465" s="23">
        <v>3</v>
      </c>
      <c r="L465" s="86"/>
      <c r="M465" s="25"/>
      <c r="N465" s="86"/>
      <c r="O465" s="86"/>
      <c r="P465" s="156"/>
    </row>
    <row r="466" ht="20.1" customHeight="1" spans="1:16">
      <c r="A466" s="24">
        <v>2800011</v>
      </c>
      <c r="B466" s="46" t="s">
        <v>720</v>
      </c>
      <c r="C466" s="58" t="s">
        <v>721</v>
      </c>
      <c r="D466" s="23" t="s">
        <v>356</v>
      </c>
      <c r="E466" s="23">
        <v>2</v>
      </c>
      <c r="F466" s="23">
        <v>32</v>
      </c>
      <c r="G466" s="23">
        <v>32</v>
      </c>
      <c r="H466" s="25"/>
      <c r="I466" s="25"/>
      <c r="J466" s="25"/>
      <c r="K466" s="23">
        <v>2</v>
      </c>
      <c r="L466" s="155"/>
      <c r="M466" s="25"/>
      <c r="N466" s="86"/>
      <c r="O466" s="86"/>
      <c r="P466" s="156"/>
    </row>
    <row r="467" ht="20.1" customHeight="1" spans="1:16">
      <c r="A467" s="24">
        <v>2812009</v>
      </c>
      <c r="B467" s="46" t="s">
        <v>722</v>
      </c>
      <c r="C467" s="58" t="s">
        <v>723</v>
      </c>
      <c r="D467" s="23" t="s">
        <v>356</v>
      </c>
      <c r="E467" s="23">
        <v>3</v>
      </c>
      <c r="F467" s="23">
        <v>48</v>
      </c>
      <c r="G467" s="23">
        <v>48</v>
      </c>
      <c r="H467" s="25"/>
      <c r="I467" s="25"/>
      <c r="J467" s="25"/>
      <c r="K467" s="23">
        <v>3</v>
      </c>
      <c r="L467" s="61"/>
      <c r="M467" s="25"/>
      <c r="N467" s="25"/>
      <c r="O467" s="25"/>
      <c r="P467" s="135"/>
    </row>
    <row r="468" ht="20.1" customHeight="1" spans="1:16">
      <c r="A468" s="24">
        <v>2812010</v>
      </c>
      <c r="B468" s="46" t="s">
        <v>724</v>
      </c>
      <c r="C468" s="58" t="s">
        <v>725</v>
      </c>
      <c r="D468" s="23" t="s">
        <v>356</v>
      </c>
      <c r="E468" s="23">
        <v>3</v>
      </c>
      <c r="F468" s="23">
        <v>48</v>
      </c>
      <c r="G468" s="23">
        <v>42</v>
      </c>
      <c r="H468" s="23">
        <v>6</v>
      </c>
      <c r="I468" s="25"/>
      <c r="J468" s="25"/>
      <c r="K468" s="25"/>
      <c r="L468" s="23">
        <v>3</v>
      </c>
      <c r="M468" s="25"/>
      <c r="N468" s="25"/>
      <c r="O468" s="25"/>
      <c r="P468" s="69"/>
    </row>
    <row r="469" ht="20.1" customHeight="1" spans="1:16">
      <c r="A469" s="24">
        <v>2812013</v>
      </c>
      <c r="B469" s="46" t="s">
        <v>726</v>
      </c>
      <c r="C469" s="58" t="s">
        <v>727</v>
      </c>
      <c r="D469" s="23" t="s">
        <v>356</v>
      </c>
      <c r="E469" s="23">
        <v>3</v>
      </c>
      <c r="F469" s="23">
        <v>48</v>
      </c>
      <c r="G469" s="23">
        <v>48</v>
      </c>
      <c r="H469" s="25"/>
      <c r="I469" s="25"/>
      <c r="J469" s="25"/>
      <c r="K469" s="119"/>
      <c r="L469" s="23">
        <v>3</v>
      </c>
      <c r="M469" s="25"/>
      <c r="N469" s="25"/>
      <c r="O469" s="25"/>
      <c r="P469" s="69"/>
    </row>
    <row r="470" ht="20.1" customHeight="1" spans="1:16">
      <c r="A470" s="24">
        <v>2505414</v>
      </c>
      <c r="B470" s="46" t="s">
        <v>728</v>
      </c>
      <c r="C470" s="58" t="s">
        <v>729</v>
      </c>
      <c r="D470" s="23" t="s">
        <v>401</v>
      </c>
      <c r="E470" s="23">
        <v>3</v>
      </c>
      <c r="F470" s="23">
        <v>48</v>
      </c>
      <c r="G470" s="23">
        <v>32</v>
      </c>
      <c r="H470" s="23">
        <v>16</v>
      </c>
      <c r="I470" s="25"/>
      <c r="J470" s="25"/>
      <c r="K470" s="25"/>
      <c r="L470" s="23">
        <v>3</v>
      </c>
      <c r="M470" s="25"/>
      <c r="N470" s="25"/>
      <c r="O470" s="25"/>
      <c r="P470" s="69"/>
    </row>
    <row r="471" ht="20.1" customHeight="1" spans="1:16">
      <c r="A471" s="24">
        <v>2812012</v>
      </c>
      <c r="B471" s="46" t="s">
        <v>730</v>
      </c>
      <c r="C471" s="58" t="s">
        <v>731</v>
      </c>
      <c r="D471" s="23" t="s">
        <v>356</v>
      </c>
      <c r="E471" s="23">
        <v>4</v>
      </c>
      <c r="F471" s="23">
        <v>64</v>
      </c>
      <c r="G471" s="23">
        <v>64</v>
      </c>
      <c r="H471" s="25"/>
      <c r="I471" s="25"/>
      <c r="J471" s="25"/>
      <c r="K471" s="25"/>
      <c r="L471" s="25"/>
      <c r="M471" s="23">
        <v>4</v>
      </c>
      <c r="N471" s="25"/>
      <c r="O471" s="25"/>
      <c r="P471" s="69"/>
    </row>
    <row r="472" ht="20.1" customHeight="1" spans="1:16">
      <c r="A472" s="24">
        <v>2812007</v>
      </c>
      <c r="B472" s="46" t="s">
        <v>732</v>
      </c>
      <c r="C472" s="58" t="s">
        <v>733</v>
      </c>
      <c r="D472" s="23" t="s">
        <v>356</v>
      </c>
      <c r="E472" s="23">
        <v>4</v>
      </c>
      <c r="F472" s="23">
        <v>64</v>
      </c>
      <c r="G472" s="23">
        <v>48</v>
      </c>
      <c r="H472" s="23">
        <v>16</v>
      </c>
      <c r="I472" s="25"/>
      <c r="J472" s="25"/>
      <c r="K472" s="25"/>
      <c r="L472" s="25"/>
      <c r="M472" s="23">
        <v>4</v>
      </c>
      <c r="N472" s="25"/>
      <c r="O472" s="25"/>
      <c r="P472" s="69"/>
    </row>
    <row r="473" ht="20.1" customHeight="1" spans="1:16">
      <c r="A473" s="24">
        <v>2812094</v>
      </c>
      <c r="B473" s="46" t="s">
        <v>734</v>
      </c>
      <c r="C473" s="58" t="s">
        <v>735</v>
      </c>
      <c r="D473" s="23" t="s">
        <v>356</v>
      </c>
      <c r="E473" s="23">
        <v>4</v>
      </c>
      <c r="F473" s="23">
        <v>64</v>
      </c>
      <c r="G473" s="23">
        <v>54</v>
      </c>
      <c r="H473" s="23">
        <v>10</v>
      </c>
      <c r="I473" s="25"/>
      <c r="J473" s="25"/>
      <c r="K473" s="25"/>
      <c r="L473" s="25"/>
      <c r="M473" s="23">
        <v>4</v>
      </c>
      <c r="N473" s="25"/>
      <c r="O473" s="119"/>
      <c r="P473" s="69"/>
    </row>
    <row r="474" ht="20.1" customHeight="1" spans="1:16">
      <c r="A474" s="24">
        <v>2812091</v>
      </c>
      <c r="B474" s="46" t="s">
        <v>736</v>
      </c>
      <c r="C474" s="58" t="s">
        <v>737</v>
      </c>
      <c r="D474" s="23" t="s">
        <v>356</v>
      </c>
      <c r="E474" s="23">
        <v>4</v>
      </c>
      <c r="F474" s="23">
        <v>64</v>
      </c>
      <c r="G474" s="23">
        <v>64</v>
      </c>
      <c r="H474" s="25"/>
      <c r="I474" s="25"/>
      <c r="J474" s="25"/>
      <c r="K474" s="25"/>
      <c r="L474" s="25"/>
      <c r="M474" s="23">
        <v>4</v>
      </c>
      <c r="N474" s="25"/>
      <c r="O474" s="25"/>
      <c r="P474" s="69"/>
    </row>
    <row r="475" ht="20.1" customHeight="1" spans="1:16">
      <c r="A475" s="24">
        <v>2812032</v>
      </c>
      <c r="B475" s="46" t="s">
        <v>738</v>
      </c>
      <c r="C475" s="58" t="s">
        <v>739</v>
      </c>
      <c r="D475" s="23" t="s">
        <v>356</v>
      </c>
      <c r="E475" s="23">
        <v>4</v>
      </c>
      <c r="F475" s="23">
        <v>64</v>
      </c>
      <c r="G475" s="23">
        <v>48</v>
      </c>
      <c r="H475" s="23">
        <v>16</v>
      </c>
      <c r="I475" s="25"/>
      <c r="J475" s="61"/>
      <c r="K475" s="25"/>
      <c r="L475" s="25"/>
      <c r="M475" s="25"/>
      <c r="N475" s="23">
        <v>4</v>
      </c>
      <c r="O475" s="25"/>
      <c r="P475" s="69"/>
    </row>
    <row r="476" ht="30" customHeight="1" spans="1:16">
      <c r="A476" s="164" t="s">
        <v>740</v>
      </c>
      <c r="B476" s="165"/>
      <c r="C476" s="166"/>
      <c r="D476" s="31"/>
      <c r="E476" s="32">
        <v>32</v>
      </c>
      <c r="F476" s="32">
        <v>544</v>
      </c>
      <c r="G476" s="32">
        <v>448</v>
      </c>
      <c r="H476" s="31">
        <f>SUM(H463:H475)</f>
        <v>64</v>
      </c>
      <c r="I476" s="32">
        <v>0</v>
      </c>
      <c r="J476" s="32">
        <v>0</v>
      </c>
      <c r="K476" s="32">
        <v>3</v>
      </c>
      <c r="L476" s="31">
        <f>SUM(L463:L475)</f>
        <v>9</v>
      </c>
      <c r="M476" s="31">
        <f>SUM(M463:M475)</f>
        <v>16</v>
      </c>
      <c r="N476" s="31">
        <f>SUM(N463:N475)</f>
        <v>4</v>
      </c>
      <c r="O476" s="31">
        <f>SUM(O463:O475)</f>
        <v>0</v>
      </c>
      <c r="P476" s="101">
        <f>SUM(P463:P475)</f>
        <v>0</v>
      </c>
    </row>
    <row r="477" ht="30" customHeight="1" spans="1:16">
      <c r="A477" s="158" t="s">
        <v>741</v>
      </c>
      <c r="B477" s="159"/>
      <c r="C477" s="159"/>
      <c r="D477" s="159"/>
      <c r="E477" s="159"/>
      <c r="F477" s="159"/>
      <c r="G477" s="159"/>
      <c r="H477" s="159"/>
      <c r="I477" s="159"/>
      <c r="J477" s="159"/>
      <c r="K477" s="159"/>
      <c r="L477" s="159"/>
      <c r="M477" s="159"/>
      <c r="N477" s="159"/>
      <c r="O477" s="159"/>
      <c r="P477" s="162"/>
    </row>
    <row r="478" ht="19.5" customHeight="1" spans="1:16">
      <c r="A478" s="35" t="s">
        <v>3</v>
      </c>
      <c r="B478" s="36" t="s">
        <v>4</v>
      </c>
      <c r="C478" s="37"/>
      <c r="D478" s="38" t="s">
        <v>5</v>
      </c>
      <c r="E478" s="38" t="s">
        <v>6</v>
      </c>
      <c r="F478" s="38" t="s">
        <v>68</v>
      </c>
      <c r="G478" s="38" t="s">
        <v>742</v>
      </c>
      <c r="H478" s="38" t="s">
        <v>43</v>
      </c>
      <c r="I478" s="72" t="s">
        <v>10</v>
      </c>
      <c r="J478" s="73"/>
      <c r="K478" s="73"/>
      <c r="L478" s="73"/>
      <c r="M478" s="73"/>
      <c r="N478" s="73"/>
      <c r="O478" s="73"/>
      <c r="P478" s="74"/>
    </row>
    <row r="479" ht="39" customHeight="1" spans="1:16">
      <c r="A479" s="13"/>
      <c r="B479" s="14" t="s">
        <v>11</v>
      </c>
      <c r="C479" s="14" t="s">
        <v>12</v>
      </c>
      <c r="D479" s="15"/>
      <c r="E479" s="15"/>
      <c r="F479" s="15"/>
      <c r="G479" s="15"/>
      <c r="H479" s="15"/>
      <c r="I479" s="14" t="s">
        <v>13</v>
      </c>
      <c r="J479" s="14" t="s">
        <v>14</v>
      </c>
      <c r="K479" s="14" t="s">
        <v>15</v>
      </c>
      <c r="L479" s="14" t="s">
        <v>16</v>
      </c>
      <c r="M479" s="14" t="s">
        <v>17</v>
      </c>
      <c r="N479" s="14" t="s">
        <v>18</v>
      </c>
      <c r="O479" s="14" t="s">
        <v>19</v>
      </c>
      <c r="P479" s="67" t="s">
        <v>20</v>
      </c>
    </row>
    <row r="480" ht="40.5" spans="1:16">
      <c r="A480" s="16" t="s">
        <v>743</v>
      </c>
      <c r="B480" s="124" t="s">
        <v>744</v>
      </c>
      <c r="C480" s="55" t="s">
        <v>745</v>
      </c>
      <c r="D480" s="19" t="s">
        <v>356</v>
      </c>
      <c r="E480" s="19" t="s">
        <v>746</v>
      </c>
      <c r="F480" s="40" t="s">
        <v>747</v>
      </c>
      <c r="G480" s="40" t="s">
        <v>747</v>
      </c>
      <c r="H480" s="44"/>
      <c r="I480" s="19" t="s">
        <v>748</v>
      </c>
      <c r="J480" s="19">
        <v>3</v>
      </c>
      <c r="K480" s="44"/>
      <c r="L480" s="44"/>
      <c r="M480" s="121"/>
      <c r="N480" s="44"/>
      <c r="O480" s="44"/>
      <c r="P480" s="68"/>
    </row>
    <row r="481" ht="20.1" customHeight="1" spans="1:16">
      <c r="A481" s="24" t="s">
        <v>749</v>
      </c>
      <c r="B481" s="46" t="s">
        <v>750</v>
      </c>
      <c r="C481" s="58" t="s">
        <v>751</v>
      </c>
      <c r="D481" s="23" t="s">
        <v>356</v>
      </c>
      <c r="E481" s="23">
        <v>11</v>
      </c>
      <c r="F481" s="23">
        <v>176</v>
      </c>
      <c r="G481" s="23">
        <v>176</v>
      </c>
      <c r="H481" s="25"/>
      <c r="I481" s="23">
        <v>6</v>
      </c>
      <c r="J481" s="23">
        <v>5</v>
      </c>
      <c r="K481" s="122"/>
      <c r="L481" s="25"/>
      <c r="M481" s="25"/>
      <c r="N481" s="25"/>
      <c r="O481" s="25"/>
      <c r="P481" s="69"/>
    </row>
    <row r="482" ht="20.1" customHeight="1" spans="1:16">
      <c r="A482" s="24">
        <v>2823008</v>
      </c>
      <c r="B482" s="46" t="s">
        <v>752</v>
      </c>
      <c r="C482" s="58" t="s">
        <v>753</v>
      </c>
      <c r="D482" s="23" t="s">
        <v>356</v>
      </c>
      <c r="E482" s="23">
        <v>4</v>
      </c>
      <c r="F482" s="23">
        <v>64</v>
      </c>
      <c r="G482" s="23">
        <v>64</v>
      </c>
      <c r="H482" s="25"/>
      <c r="I482" s="25"/>
      <c r="J482" s="25"/>
      <c r="K482" s="25"/>
      <c r="L482" s="23">
        <v>4</v>
      </c>
      <c r="M482" s="25"/>
      <c r="N482" s="25"/>
      <c r="O482" s="86"/>
      <c r="P482" s="156"/>
    </row>
    <row r="483" ht="20.1" customHeight="1" spans="1:16">
      <c r="A483" s="24">
        <v>2823009</v>
      </c>
      <c r="B483" s="46" t="s">
        <v>754</v>
      </c>
      <c r="C483" s="58" t="s">
        <v>755</v>
      </c>
      <c r="D483" s="23" t="s">
        <v>356</v>
      </c>
      <c r="E483" s="23">
        <v>4</v>
      </c>
      <c r="F483" s="23">
        <v>64</v>
      </c>
      <c r="G483" s="23">
        <v>64</v>
      </c>
      <c r="H483" s="25"/>
      <c r="I483" s="25"/>
      <c r="J483" s="25"/>
      <c r="K483" s="25"/>
      <c r="L483" s="23">
        <v>4</v>
      </c>
      <c r="M483" s="122"/>
      <c r="N483" s="25"/>
      <c r="O483" s="25"/>
      <c r="P483" s="69"/>
    </row>
    <row r="484" ht="20.1" customHeight="1" spans="1:16">
      <c r="A484" s="24">
        <v>2823010</v>
      </c>
      <c r="B484" s="46" t="s">
        <v>756</v>
      </c>
      <c r="C484" s="58" t="s">
        <v>757</v>
      </c>
      <c r="D484" s="23" t="s">
        <v>356</v>
      </c>
      <c r="E484" s="23">
        <v>4</v>
      </c>
      <c r="F484" s="23">
        <v>64</v>
      </c>
      <c r="G484" s="23">
        <v>64</v>
      </c>
      <c r="H484" s="25"/>
      <c r="I484" s="25"/>
      <c r="J484" s="25"/>
      <c r="K484" s="25"/>
      <c r="L484" s="25"/>
      <c r="M484" s="23">
        <v>4</v>
      </c>
      <c r="N484" s="25"/>
      <c r="O484" s="25"/>
      <c r="P484" s="69"/>
    </row>
    <row r="485" ht="20.1" customHeight="1" spans="1:16">
      <c r="A485" s="24">
        <v>2823011</v>
      </c>
      <c r="B485" s="46" t="s">
        <v>758</v>
      </c>
      <c r="C485" s="58" t="s">
        <v>759</v>
      </c>
      <c r="D485" s="23" t="s">
        <v>356</v>
      </c>
      <c r="E485" s="23">
        <v>4</v>
      </c>
      <c r="F485" s="23">
        <v>64</v>
      </c>
      <c r="G485" s="23">
        <v>64</v>
      </c>
      <c r="H485" s="25"/>
      <c r="I485" s="25"/>
      <c r="J485" s="25"/>
      <c r="K485" s="25"/>
      <c r="L485" s="25"/>
      <c r="M485" s="23">
        <v>4</v>
      </c>
      <c r="N485" s="122"/>
      <c r="O485" s="25"/>
      <c r="P485" s="69"/>
    </row>
    <row r="486" ht="20.1" customHeight="1" spans="1:16">
      <c r="A486" s="24">
        <v>2823015</v>
      </c>
      <c r="B486" s="46" t="s">
        <v>760</v>
      </c>
      <c r="C486" s="58" t="s">
        <v>761</v>
      </c>
      <c r="D486" s="23" t="s">
        <v>356</v>
      </c>
      <c r="E486" s="23">
        <v>3</v>
      </c>
      <c r="F486" s="23">
        <v>48</v>
      </c>
      <c r="G486" s="23">
        <v>48</v>
      </c>
      <c r="H486" s="25"/>
      <c r="I486" s="25"/>
      <c r="J486" s="25"/>
      <c r="K486" s="25"/>
      <c r="L486" s="25"/>
      <c r="M486" s="25"/>
      <c r="N486" s="23">
        <v>3</v>
      </c>
      <c r="O486" s="25"/>
      <c r="P486" s="69"/>
    </row>
    <row r="487" ht="20.1" customHeight="1" spans="1:16">
      <c r="A487" s="24">
        <v>2823016</v>
      </c>
      <c r="B487" s="46" t="s">
        <v>508</v>
      </c>
      <c r="C487" s="58" t="s">
        <v>509</v>
      </c>
      <c r="D487" s="23" t="s">
        <v>356</v>
      </c>
      <c r="E487" s="23">
        <v>3</v>
      </c>
      <c r="F487" s="23">
        <v>48</v>
      </c>
      <c r="G487" s="23">
        <v>48</v>
      </c>
      <c r="H487" s="25"/>
      <c r="I487" s="25"/>
      <c r="J487" s="25"/>
      <c r="K487" s="25"/>
      <c r="L487" s="25"/>
      <c r="M487" s="25"/>
      <c r="N487" s="23">
        <v>3</v>
      </c>
      <c r="O487" s="25"/>
      <c r="P487" s="69"/>
    </row>
    <row r="488" ht="20.1" customHeight="1" spans="1:16">
      <c r="A488" s="24">
        <v>2823017</v>
      </c>
      <c r="B488" s="46" t="s">
        <v>762</v>
      </c>
      <c r="C488" s="58" t="s">
        <v>763</v>
      </c>
      <c r="D488" s="23" t="s">
        <v>356</v>
      </c>
      <c r="E488" s="23">
        <v>3</v>
      </c>
      <c r="F488" s="23">
        <v>48</v>
      </c>
      <c r="G488" s="23">
        <v>48</v>
      </c>
      <c r="H488" s="25"/>
      <c r="I488" s="25"/>
      <c r="J488" s="25"/>
      <c r="K488" s="25"/>
      <c r="L488" s="25"/>
      <c r="M488" s="25"/>
      <c r="N488" s="25"/>
      <c r="O488" s="23">
        <v>3</v>
      </c>
      <c r="P488" s="69"/>
    </row>
    <row r="489" ht="20.1" customHeight="1" spans="1:16">
      <c r="A489" s="24">
        <v>2823018</v>
      </c>
      <c r="B489" s="46" t="s">
        <v>764</v>
      </c>
      <c r="C489" s="58" t="s">
        <v>765</v>
      </c>
      <c r="D489" s="23" t="s">
        <v>356</v>
      </c>
      <c r="E489" s="23">
        <v>3</v>
      </c>
      <c r="F489" s="23">
        <v>48</v>
      </c>
      <c r="G489" s="23">
        <v>48</v>
      </c>
      <c r="H489" s="25"/>
      <c r="I489" s="25"/>
      <c r="J489" s="25"/>
      <c r="K489" s="25"/>
      <c r="L489" s="25"/>
      <c r="M489" s="25"/>
      <c r="N489" s="25"/>
      <c r="O489" s="23">
        <v>3</v>
      </c>
      <c r="P489" s="69"/>
    </row>
    <row r="490" ht="20.1" customHeight="1" spans="1:16">
      <c r="A490" s="24">
        <v>2823034</v>
      </c>
      <c r="B490" s="46" t="s">
        <v>766</v>
      </c>
      <c r="C490" s="58" t="s">
        <v>767</v>
      </c>
      <c r="D490" s="23" t="s">
        <v>356</v>
      </c>
      <c r="E490" s="23">
        <v>2</v>
      </c>
      <c r="F490" s="23">
        <v>32</v>
      </c>
      <c r="G490" s="23">
        <v>32</v>
      </c>
      <c r="H490" s="25"/>
      <c r="I490" s="25"/>
      <c r="J490" s="88"/>
      <c r="K490" s="88"/>
      <c r="L490" s="88"/>
      <c r="M490" s="88"/>
      <c r="N490" s="88"/>
      <c r="O490" s="23">
        <v>2</v>
      </c>
      <c r="P490" s="89"/>
    </row>
    <row r="491" ht="20.1" customHeight="1" spans="1:16">
      <c r="A491" s="28" t="s">
        <v>768</v>
      </c>
      <c r="B491" s="29"/>
      <c r="C491" s="30"/>
      <c r="D491" s="31"/>
      <c r="E491" s="32">
        <v>30</v>
      </c>
      <c r="F491" s="32">
        <v>480</v>
      </c>
      <c r="G491" s="32">
        <v>480</v>
      </c>
      <c r="H491" s="32">
        <f>SUM(H478:H490)</f>
        <v>0</v>
      </c>
      <c r="I491" s="32">
        <v>0</v>
      </c>
      <c r="J491" s="32">
        <v>0</v>
      </c>
      <c r="K491" s="32">
        <f t="shared" ref="K491:P491" si="30">SUM(K478:K490)</f>
        <v>0</v>
      </c>
      <c r="L491" s="32">
        <f t="shared" si="30"/>
        <v>8</v>
      </c>
      <c r="M491" s="32">
        <f t="shared" si="30"/>
        <v>8</v>
      </c>
      <c r="N491" s="32">
        <f t="shared" si="30"/>
        <v>6</v>
      </c>
      <c r="O491" s="32">
        <f t="shared" si="30"/>
        <v>8</v>
      </c>
      <c r="P491" s="101">
        <f t="shared" si="30"/>
        <v>0</v>
      </c>
    </row>
    <row r="492" ht="20.45" customHeight="1" spans="1:16">
      <c r="A492" s="111" t="s">
        <v>769</v>
      </c>
      <c r="B492" s="112"/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2"/>
      <c r="N492" s="112"/>
      <c r="O492" s="112"/>
      <c r="P492" s="118"/>
    </row>
    <row r="493" ht="30" customHeight="1" spans="1:16">
      <c r="A493" s="158" t="s">
        <v>770</v>
      </c>
      <c r="B493" s="159"/>
      <c r="C493" s="159"/>
      <c r="D493" s="159"/>
      <c r="E493" s="159"/>
      <c r="F493" s="159"/>
      <c r="G493" s="159"/>
      <c r="H493" s="159"/>
      <c r="I493" s="159"/>
      <c r="J493" s="159"/>
      <c r="K493" s="159"/>
      <c r="L493" s="159"/>
      <c r="M493" s="159"/>
      <c r="N493" s="159"/>
      <c r="O493" s="159"/>
      <c r="P493" s="162"/>
    </row>
    <row r="494" ht="19.5" customHeight="1" spans="1:16">
      <c r="A494" s="35" t="s">
        <v>3</v>
      </c>
      <c r="B494" s="36" t="s">
        <v>4</v>
      </c>
      <c r="C494" s="37"/>
      <c r="D494" s="38" t="s">
        <v>5</v>
      </c>
      <c r="E494" s="38" t="s">
        <v>95</v>
      </c>
      <c r="F494" s="38" t="s">
        <v>221</v>
      </c>
      <c r="G494" s="38" t="s">
        <v>379</v>
      </c>
      <c r="H494" s="38" t="s">
        <v>223</v>
      </c>
      <c r="I494" s="72" t="s">
        <v>10</v>
      </c>
      <c r="J494" s="73"/>
      <c r="K494" s="73"/>
      <c r="L494" s="73"/>
      <c r="M494" s="73"/>
      <c r="N494" s="73"/>
      <c r="O494" s="73"/>
      <c r="P494" s="74"/>
    </row>
    <row r="495" ht="36" customHeight="1" spans="1:16">
      <c r="A495" s="13"/>
      <c r="B495" s="14" t="s">
        <v>11</v>
      </c>
      <c r="C495" s="14" t="s">
        <v>12</v>
      </c>
      <c r="D495" s="15"/>
      <c r="E495" s="15"/>
      <c r="F495" s="15"/>
      <c r="G495" s="15"/>
      <c r="H495" s="15"/>
      <c r="I495" s="14" t="s">
        <v>13</v>
      </c>
      <c r="J495" s="14" t="s">
        <v>14</v>
      </c>
      <c r="K495" s="14" t="s">
        <v>15</v>
      </c>
      <c r="L495" s="14" t="s">
        <v>16</v>
      </c>
      <c r="M495" s="14" t="s">
        <v>17</v>
      </c>
      <c r="N495" s="14" t="s">
        <v>18</v>
      </c>
      <c r="O495" s="14" t="s">
        <v>19</v>
      </c>
      <c r="P495" s="67" t="s">
        <v>20</v>
      </c>
    </row>
    <row r="496" ht="20.1" customHeight="1" spans="1:16">
      <c r="A496" s="16" t="s">
        <v>771</v>
      </c>
      <c r="B496" s="124" t="s">
        <v>772</v>
      </c>
      <c r="C496" s="18" t="s">
        <v>773</v>
      </c>
      <c r="D496" s="19" t="s">
        <v>774</v>
      </c>
      <c r="E496" s="19">
        <v>4</v>
      </c>
      <c r="F496" s="19">
        <v>64</v>
      </c>
      <c r="G496" s="19">
        <v>64</v>
      </c>
      <c r="H496" s="44"/>
      <c r="I496" s="19">
        <v>2</v>
      </c>
      <c r="J496" s="19">
        <v>2</v>
      </c>
      <c r="K496" s="44"/>
      <c r="L496" s="44"/>
      <c r="M496" s="44"/>
      <c r="N496" s="44"/>
      <c r="O496" s="44"/>
      <c r="P496" s="68"/>
    </row>
    <row r="497" ht="27" spans="1:16">
      <c r="A497" s="20" t="s">
        <v>775</v>
      </c>
      <c r="B497" s="46" t="s">
        <v>776</v>
      </c>
      <c r="C497" s="22" t="s">
        <v>777</v>
      </c>
      <c r="D497" s="23" t="s">
        <v>774</v>
      </c>
      <c r="E497" s="23">
        <v>16</v>
      </c>
      <c r="F497" s="23">
        <v>256</v>
      </c>
      <c r="G497" s="23">
        <v>256</v>
      </c>
      <c r="H497" s="25"/>
      <c r="I497" s="23">
        <v>4</v>
      </c>
      <c r="J497" s="23">
        <v>4</v>
      </c>
      <c r="K497" s="23">
        <v>4</v>
      </c>
      <c r="L497" s="23">
        <v>4</v>
      </c>
      <c r="M497" s="25"/>
      <c r="N497" s="25"/>
      <c r="O497" s="25"/>
      <c r="P497" s="69"/>
    </row>
    <row r="498" ht="20.1" customHeight="1" spans="1:16">
      <c r="A498" s="20" t="s">
        <v>778</v>
      </c>
      <c r="B498" s="46" t="s">
        <v>779</v>
      </c>
      <c r="C498" s="22" t="s">
        <v>780</v>
      </c>
      <c r="D498" s="23" t="s">
        <v>774</v>
      </c>
      <c r="E498" s="23">
        <v>4</v>
      </c>
      <c r="F498" s="23">
        <v>64</v>
      </c>
      <c r="G498" s="23">
        <v>64</v>
      </c>
      <c r="H498" s="25"/>
      <c r="I498" s="25"/>
      <c r="J498" s="23">
        <v>2</v>
      </c>
      <c r="K498" s="23">
        <v>2</v>
      </c>
      <c r="L498" s="25"/>
      <c r="M498" s="25"/>
      <c r="N498" s="25"/>
      <c r="O498" s="25"/>
      <c r="P498" s="69"/>
    </row>
    <row r="499" ht="20.1" customHeight="1" spans="1:16">
      <c r="A499" s="24" t="s">
        <v>781</v>
      </c>
      <c r="B499" s="46" t="s">
        <v>782</v>
      </c>
      <c r="C499" s="22" t="s">
        <v>783</v>
      </c>
      <c r="D499" s="23" t="s">
        <v>774</v>
      </c>
      <c r="E499" s="23">
        <v>4</v>
      </c>
      <c r="F499" s="23">
        <v>64</v>
      </c>
      <c r="G499" s="23">
        <v>64</v>
      </c>
      <c r="H499" s="25"/>
      <c r="I499" s="25"/>
      <c r="J499" s="25"/>
      <c r="K499" s="23">
        <v>2</v>
      </c>
      <c r="L499" s="23">
        <v>2</v>
      </c>
      <c r="M499" s="25"/>
      <c r="N499" s="25"/>
      <c r="O499" s="25"/>
      <c r="P499" s="69"/>
    </row>
    <row r="500" ht="30" spans="1:16">
      <c r="A500" s="20" t="s">
        <v>784</v>
      </c>
      <c r="B500" s="46" t="s">
        <v>785</v>
      </c>
      <c r="C500" s="22" t="s">
        <v>786</v>
      </c>
      <c r="D500" s="23" t="s">
        <v>774</v>
      </c>
      <c r="E500" s="23">
        <v>4</v>
      </c>
      <c r="F500" s="23">
        <v>64</v>
      </c>
      <c r="G500" s="23">
        <v>64</v>
      </c>
      <c r="H500" s="25"/>
      <c r="I500" s="25"/>
      <c r="J500" s="25"/>
      <c r="K500" s="25"/>
      <c r="L500" s="25"/>
      <c r="M500" s="23">
        <v>2</v>
      </c>
      <c r="N500" s="23">
        <v>2</v>
      </c>
      <c r="O500" s="25"/>
      <c r="P500" s="69"/>
    </row>
    <row r="501" ht="20.1" customHeight="1" spans="1:16">
      <c r="A501" s="20">
        <v>2908462</v>
      </c>
      <c r="B501" s="46" t="s">
        <v>787</v>
      </c>
      <c r="C501" s="22" t="s">
        <v>788</v>
      </c>
      <c r="D501" s="23" t="s">
        <v>774</v>
      </c>
      <c r="E501" s="23">
        <v>3</v>
      </c>
      <c r="F501" s="23">
        <v>48</v>
      </c>
      <c r="G501" s="23">
        <v>48</v>
      </c>
      <c r="H501" s="25"/>
      <c r="I501" s="25"/>
      <c r="J501" s="25"/>
      <c r="K501" s="25"/>
      <c r="L501" s="25"/>
      <c r="M501" s="23">
        <v>3</v>
      </c>
      <c r="N501" s="25"/>
      <c r="O501" s="25"/>
      <c r="P501" s="69"/>
    </row>
    <row r="502" ht="20.1" customHeight="1" spans="1:16">
      <c r="A502" s="28" t="s">
        <v>155</v>
      </c>
      <c r="B502" s="29"/>
      <c r="C502" s="30"/>
      <c r="D502" s="31"/>
      <c r="E502" s="32">
        <v>35</v>
      </c>
      <c r="F502" s="32">
        <v>560</v>
      </c>
      <c r="G502" s="32">
        <v>560</v>
      </c>
      <c r="H502" s="31">
        <f>SUM(H489:H501)</f>
        <v>0</v>
      </c>
      <c r="I502" s="31">
        <f>SUM(I489:I501)</f>
        <v>6</v>
      </c>
      <c r="J502" s="31">
        <f>SUM(J489:J501)</f>
        <v>8</v>
      </c>
      <c r="K502" s="31">
        <f>SUM(K489:K501)</f>
        <v>8</v>
      </c>
      <c r="L502" s="32">
        <v>6</v>
      </c>
      <c r="M502" s="32">
        <v>5</v>
      </c>
      <c r="N502" s="32">
        <v>2</v>
      </c>
      <c r="O502" s="32">
        <v>0</v>
      </c>
      <c r="P502" s="101">
        <f>SUM(P489:P501)</f>
        <v>0</v>
      </c>
    </row>
    <row r="503" ht="30" customHeight="1" spans="1:16">
      <c r="A503" s="158" t="s">
        <v>789</v>
      </c>
      <c r="B503" s="159"/>
      <c r="C503" s="159"/>
      <c r="D503" s="159"/>
      <c r="E503" s="159"/>
      <c r="F503" s="159"/>
      <c r="G503" s="159"/>
      <c r="H503" s="159"/>
      <c r="I503" s="159"/>
      <c r="J503" s="159"/>
      <c r="K503" s="159"/>
      <c r="L503" s="159"/>
      <c r="M503" s="159"/>
      <c r="N503" s="159"/>
      <c r="O503" s="159"/>
      <c r="P503" s="162"/>
    </row>
    <row r="504" ht="19.5" customHeight="1" spans="1:16">
      <c r="A504" s="35" t="s">
        <v>3</v>
      </c>
      <c r="B504" s="36" t="s">
        <v>4</v>
      </c>
      <c r="C504" s="37"/>
      <c r="D504" s="38" t="s">
        <v>5</v>
      </c>
      <c r="E504" s="38" t="s">
        <v>41</v>
      </c>
      <c r="F504" s="38" t="s">
        <v>68</v>
      </c>
      <c r="G504" s="38" t="s">
        <v>790</v>
      </c>
      <c r="H504" s="38" t="s">
        <v>791</v>
      </c>
      <c r="I504" s="72" t="s">
        <v>10</v>
      </c>
      <c r="J504" s="73"/>
      <c r="K504" s="73"/>
      <c r="L504" s="73"/>
      <c r="M504" s="73"/>
      <c r="N504" s="73"/>
      <c r="O504" s="73"/>
      <c r="P504" s="74"/>
    </row>
    <row r="505" ht="39.95" customHeight="1" spans="1:16">
      <c r="A505" s="13"/>
      <c r="B505" s="14" t="s">
        <v>11</v>
      </c>
      <c r="C505" s="14" t="s">
        <v>12</v>
      </c>
      <c r="D505" s="15"/>
      <c r="E505" s="15"/>
      <c r="F505" s="15"/>
      <c r="G505" s="15"/>
      <c r="H505" s="15"/>
      <c r="I505" s="14" t="s">
        <v>13</v>
      </c>
      <c r="J505" s="14" t="s">
        <v>14</v>
      </c>
      <c r="K505" s="14" t="s">
        <v>15</v>
      </c>
      <c r="L505" s="14" t="s">
        <v>16</v>
      </c>
      <c r="M505" s="14" t="s">
        <v>17</v>
      </c>
      <c r="N505" s="14" t="s">
        <v>18</v>
      </c>
      <c r="O505" s="14" t="s">
        <v>19</v>
      </c>
      <c r="P505" s="67" t="s">
        <v>20</v>
      </c>
    </row>
    <row r="506" ht="20.1" customHeight="1" spans="1:16">
      <c r="A506" s="123">
        <v>2928071</v>
      </c>
      <c r="B506" s="124" t="s">
        <v>792</v>
      </c>
      <c r="C506" s="55" t="s">
        <v>793</v>
      </c>
      <c r="D506" s="126" t="s">
        <v>774</v>
      </c>
      <c r="E506" s="126">
        <v>4</v>
      </c>
      <c r="F506" s="126">
        <v>64</v>
      </c>
      <c r="G506" s="126">
        <v>64</v>
      </c>
      <c r="H506" s="136"/>
      <c r="I506" s="126">
        <v>4</v>
      </c>
      <c r="J506" s="136"/>
      <c r="K506" s="136"/>
      <c r="L506" s="136"/>
      <c r="M506" s="136"/>
      <c r="N506" s="136"/>
      <c r="O506" s="44"/>
      <c r="P506" s="68"/>
    </row>
    <row r="507" ht="20.1" customHeight="1" spans="1:16">
      <c r="A507" s="127">
        <v>2928002</v>
      </c>
      <c r="B507" s="46" t="s">
        <v>794</v>
      </c>
      <c r="C507" s="58" t="s">
        <v>795</v>
      </c>
      <c r="D507" s="48" t="s">
        <v>774</v>
      </c>
      <c r="E507" s="48">
        <v>4</v>
      </c>
      <c r="F507" s="48">
        <v>64</v>
      </c>
      <c r="G507" s="48">
        <v>64</v>
      </c>
      <c r="H507" s="81"/>
      <c r="I507" s="81"/>
      <c r="J507" s="47">
        <v>4</v>
      </c>
      <c r="K507" s="80"/>
      <c r="L507" s="80"/>
      <c r="M507" s="81"/>
      <c r="N507" s="81"/>
      <c r="O507" s="25"/>
      <c r="P507" s="69"/>
    </row>
    <row r="508" ht="20.1" customHeight="1" spans="1:16">
      <c r="A508" s="127">
        <v>2928065</v>
      </c>
      <c r="B508" s="46" t="s">
        <v>796</v>
      </c>
      <c r="C508" s="58" t="s">
        <v>797</v>
      </c>
      <c r="D508" s="48" t="s">
        <v>774</v>
      </c>
      <c r="E508" s="48">
        <v>4</v>
      </c>
      <c r="F508" s="48">
        <v>64</v>
      </c>
      <c r="G508" s="48">
        <v>64</v>
      </c>
      <c r="H508" s="81"/>
      <c r="I508" s="81"/>
      <c r="J508" s="151"/>
      <c r="K508" s="48">
        <v>4</v>
      </c>
      <c r="L508" s="151"/>
      <c r="M508" s="81"/>
      <c r="N508" s="81"/>
      <c r="O508" s="25"/>
      <c r="P508" s="69"/>
    </row>
    <row r="509" ht="20.1" customHeight="1" spans="1:16">
      <c r="A509" s="127">
        <v>2928066</v>
      </c>
      <c r="B509" s="46" t="s">
        <v>798</v>
      </c>
      <c r="C509" s="58" t="s">
        <v>799</v>
      </c>
      <c r="D509" s="48" t="s">
        <v>774</v>
      </c>
      <c r="E509" s="48">
        <v>4</v>
      </c>
      <c r="F509" s="48">
        <v>64</v>
      </c>
      <c r="G509" s="48">
        <v>64</v>
      </c>
      <c r="H509" s="81"/>
      <c r="I509" s="81"/>
      <c r="J509" s="81"/>
      <c r="K509" s="81"/>
      <c r="L509" s="48">
        <v>4</v>
      </c>
      <c r="M509" s="81"/>
      <c r="N509" s="81"/>
      <c r="O509" s="25"/>
      <c r="P509" s="69"/>
    </row>
    <row r="510" ht="27" spans="1:16">
      <c r="A510" s="127" t="s">
        <v>800</v>
      </c>
      <c r="B510" s="46" t="s">
        <v>801</v>
      </c>
      <c r="C510" s="58" t="s">
        <v>802</v>
      </c>
      <c r="D510" s="48" t="s">
        <v>774</v>
      </c>
      <c r="E510" s="48">
        <v>8</v>
      </c>
      <c r="F510" s="48">
        <v>128</v>
      </c>
      <c r="G510" s="48">
        <v>128</v>
      </c>
      <c r="H510" s="81"/>
      <c r="I510" s="48">
        <v>4</v>
      </c>
      <c r="J510" s="47">
        <v>4</v>
      </c>
      <c r="K510" s="80"/>
      <c r="L510" s="80"/>
      <c r="M510" s="81"/>
      <c r="N510" s="81"/>
      <c r="O510" s="25"/>
      <c r="P510" s="69"/>
    </row>
    <row r="511" ht="20.1" customHeight="1" spans="1:16">
      <c r="A511" s="127" t="s">
        <v>803</v>
      </c>
      <c r="B511" s="46" t="s">
        <v>804</v>
      </c>
      <c r="C511" s="58" t="s">
        <v>805</v>
      </c>
      <c r="D511" s="48" t="s">
        <v>774</v>
      </c>
      <c r="E511" s="48">
        <v>8</v>
      </c>
      <c r="F511" s="47">
        <v>128</v>
      </c>
      <c r="G511" s="47">
        <v>128</v>
      </c>
      <c r="H511" s="25"/>
      <c r="I511" s="25"/>
      <c r="J511" s="61"/>
      <c r="K511" s="42">
        <v>4</v>
      </c>
      <c r="L511" s="42">
        <v>4</v>
      </c>
      <c r="M511" s="81"/>
      <c r="N511" s="81"/>
      <c r="O511" s="25"/>
      <c r="P511" s="69"/>
    </row>
    <row r="512" ht="20.1" customHeight="1" spans="1:16">
      <c r="A512" s="127">
        <v>2928005</v>
      </c>
      <c r="B512" s="46" t="s">
        <v>806</v>
      </c>
      <c r="C512" s="58" t="s">
        <v>807</v>
      </c>
      <c r="D512" s="48" t="s">
        <v>774</v>
      </c>
      <c r="E512" s="48">
        <v>2</v>
      </c>
      <c r="F512" s="47">
        <v>32</v>
      </c>
      <c r="G512" s="47">
        <v>26</v>
      </c>
      <c r="H512" s="48">
        <v>6</v>
      </c>
      <c r="I512" s="81"/>
      <c r="J512" s="80"/>
      <c r="K512" s="47">
        <v>2</v>
      </c>
      <c r="L512" s="80"/>
      <c r="M512" s="81"/>
      <c r="N512" s="150"/>
      <c r="O512" s="25"/>
      <c r="P512" s="69"/>
    </row>
    <row r="513" ht="20.1" customHeight="1" spans="1:16">
      <c r="A513" s="28" t="s">
        <v>93</v>
      </c>
      <c r="B513" s="29"/>
      <c r="C513" s="30"/>
      <c r="D513" s="31"/>
      <c r="E513" s="32">
        <v>34</v>
      </c>
      <c r="F513" s="32">
        <v>544</v>
      </c>
      <c r="G513" s="32">
        <v>538</v>
      </c>
      <c r="H513" s="32">
        <f>SUM(H500:H512)</f>
        <v>6</v>
      </c>
      <c r="I513" s="32">
        <v>8</v>
      </c>
      <c r="J513" s="32">
        <v>8</v>
      </c>
      <c r="K513" s="32">
        <v>10</v>
      </c>
      <c r="L513" s="32">
        <v>8</v>
      </c>
      <c r="M513" s="32">
        <v>0</v>
      </c>
      <c r="N513" s="32">
        <v>0</v>
      </c>
      <c r="O513" s="31">
        <f>SUM(O500:O512)</f>
        <v>0</v>
      </c>
      <c r="P513" s="101">
        <f>SUM(P500:P512)</f>
        <v>0</v>
      </c>
    </row>
  </sheetData>
  <mergeCells count="358">
    <mergeCell ref="A1:P1"/>
    <mergeCell ref="A2:P2"/>
    <mergeCell ref="A3:P3"/>
    <mergeCell ref="B4:C4"/>
    <mergeCell ref="I4:P4"/>
    <mergeCell ref="A14:C14"/>
    <mergeCell ref="A15:P15"/>
    <mergeCell ref="B16:C16"/>
    <mergeCell ref="I16:P16"/>
    <mergeCell ref="A29:C29"/>
    <mergeCell ref="A30:P30"/>
    <mergeCell ref="B31:C31"/>
    <mergeCell ref="I31:P31"/>
    <mergeCell ref="A43:C43"/>
    <mergeCell ref="A44:P44"/>
    <mergeCell ref="B45:C45"/>
    <mergeCell ref="I45:P45"/>
    <mergeCell ref="A56:C56"/>
    <mergeCell ref="A57:P57"/>
    <mergeCell ref="A58:P58"/>
    <mergeCell ref="B59:C59"/>
    <mergeCell ref="I59:P59"/>
    <mergeCell ref="A78:C78"/>
    <mergeCell ref="A79:P79"/>
    <mergeCell ref="B80:C80"/>
    <mergeCell ref="I80:P80"/>
    <mergeCell ref="A98:C98"/>
    <mergeCell ref="A99:P99"/>
    <mergeCell ref="B100:C100"/>
    <mergeCell ref="I100:P100"/>
    <mergeCell ref="A116:C116"/>
    <mergeCell ref="A117:P117"/>
    <mergeCell ref="B118:C118"/>
    <mergeCell ref="I118:P118"/>
    <mergeCell ref="A134:C134"/>
    <mergeCell ref="A135:P135"/>
    <mergeCell ref="B136:C136"/>
    <mergeCell ref="I136:P136"/>
    <mergeCell ref="A154:C154"/>
    <mergeCell ref="A155:P155"/>
    <mergeCell ref="A156:P156"/>
    <mergeCell ref="B157:C157"/>
    <mergeCell ref="I157:P157"/>
    <mergeCell ref="A169:C169"/>
    <mergeCell ref="A170:P170"/>
    <mergeCell ref="A171:P171"/>
    <mergeCell ref="B172:C172"/>
    <mergeCell ref="I172:P172"/>
    <mergeCell ref="A187:C187"/>
    <mergeCell ref="A188:P188"/>
    <mergeCell ref="B189:C189"/>
    <mergeCell ref="I189:P189"/>
    <mergeCell ref="A206:C206"/>
    <mergeCell ref="A207:P207"/>
    <mergeCell ref="B208:C208"/>
    <mergeCell ref="I208:P208"/>
    <mergeCell ref="A222:C222"/>
    <mergeCell ref="A223:P223"/>
    <mergeCell ref="A224:P224"/>
    <mergeCell ref="B225:C225"/>
    <mergeCell ref="I225:P225"/>
    <mergeCell ref="A237:C237"/>
    <mergeCell ref="A238:P238"/>
    <mergeCell ref="B239:C239"/>
    <mergeCell ref="I239:P239"/>
    <mergeCell ref="A253:C253"/>
    <mergeCell ref="A254:P254"/>
    <mergeCell ref="B255:C255"/>
    <mergeCell ref="I255:P255"/>
    <mergeCell ref="A267:C267"/>
    <mergeCell ref="A268:P268"/>
    <mergeCell ref="B269:C269"/>
    <mergeCell ref="I269:P269"/>
    <mergeCell ref="A282:C282"/>
    <mergeCell ref="A283:P283"/>
    <mergeCell ref="A284:P284"/>
    <mergeCell ref="B285:C285"/>
    <mergeCell ref="I285:P285"/>
    <mergeCell ref="A299:C299"/>
    <mergeCell ref="A300:P300"/>
    <mergeCell ref="B301:C301"/>
    <mergeCell ref="I301:P301"/>
    <mergeCell ref="A315:C315"/>
    <mergeCell ref="A316:P316"/>
    <mergeCell ref="B317:C317"/>
    <mergeCell ref="I317:P317"/>
    <mergeCell ref="A332:C332"/>
    <mergeCell ref="A333:P333"/>
    <mergeCell ref="B334:C334"/>
    <mergeCell ref="I334:P334"/>
    <mergeCell ref="A349:C349"/>
    <mergeCell ref="A350:P350"/>
    <mergeCell ref="A351:P351"/>
    <mergeCell ref="B352:C352"/>
    <mergeCell ref="I352:P352"/>
    <mergeCell ref="A365:C365"/>
    <mergeCell ref="A366:P366"/>
    <mergeCell ref="B367:C367"/>
    <mergeCell ref="I367:P367"/>
    <mergeCell ref="A379:C379"/>
    <mergeCell ref="A380:P380"/>
    <mergeCell ref="B381:C381"/>
    <mergeCell ref="I381:P381"/>
    <mergeCell ref="A395:C395"/>
    <mergeCell ref="A396:P396"/>
    <mergeCell ref="B397:C397"/>
    <mergeCell ref="I397:P397"/>
    <mergeCell ref="A410:C410"/>
    <mergeCell ref="A411:P411"/>
    <mergeCell ref="B412:C412"/>
    <mergeCell ref="I412:P412"/>
    <mergeCell ref="A427:C427"/>
    <mergeCell ref="A428:P428"/>
    <mergeCell ref="B429:C429"/>
    <mergeCell ref="I429:P429"/>
    <mergeCell ref="A443:C443"/>
    <mergeCell ref="A444:P444"/>
    <mergeCell ref="B445:C445"/>
    <mergeCell ref="I445:P445"/>
    <mergeCell ref="A458:C458"/>
    <mergeCell ref="A459:P459"/>
    <mergeCell ref="A460:P460"/>
    <mergeCell ref="B461:C461"/>
    <mergeCell ref="I461:P461"/>
    <mergeCell ref="A476:C476"/>
    <mergeCell ref="A477:P477"/>
    <mergeCell ref="B478:C478"/>
    <mergeCell ref="I478:P478"/>
    <mergeCell ref="A491:C491"/>
    <mergeCell ref="A492:P492"/>
    <mergeCell ref="A493:P493"/>
    <mergeCell ref="B494:C494"/>
    <mergeCell ref="I494:P494"/>
    <mergeCell ref="A502:C502"/>
    <mergeCell ref="A503:P503"/>
    <mergeCell ref="B504:C504"/>
    <mergeCell ref="I504:P504"/>
    <mergeCell ref="A513:C513"/>
    <mergeCell ref="A4:A5"/>
    <mergeCell ref="A16:A17"/>
    <mergeCell ref="A31:A32"/>
    <mergeCell ref="A45:A46"/>
    <mergeCell ref="A59:A60"/>
    <mergeCell ref="A80:A81"/>
    <mergeCell ref="A100:A101"/>
    <mergeCell ref="A118:A119"/>
    <mergeCell ref="A136:A137"/>
    <mergeCell ref="A157:A158"/>
    <mergeCell ref="A172:A173"/>
    <mergeCell ref="A189:A190"/>
    <mergeCell ref="A208:A209"/>
    <mergeCell ref="A225:A226"/>
    <mergeCell ref="A239:A240"/>
    <mergeCell ref="A255:A256"/>
    <mergeCell ref="A269:A270"/>
    <mergeCell ref="A285:A286"/>
    <mergeCell ref="A301:A302"/>
    <mergeCell ref="A317:A318"/>
    <mergeCell ref="A334:A335"/>
    <mergeCell ref="A352:A353"/>
    <mergeCell ref="A367:A368"/>
    <mergeCell ref="A381:A382"/>
    <mergeCell ref="A397:A398"/>
    <mergeCell ref="A412:A413"/>
    <mergeCell ref="A429:A430"/>
    <mergeCell ref="A445:A446"/>
    <mergeCell ref="A461:A462"/>
    <mergeCell ref="A478:A479"/>
    <mergeCell ref="A494:A495"/>
    <mergeCell ref="A504:A505"/>
    <mergeCell ref="D4:D5"/>
    <mergeCell ref="D16:D17"/>
    <mergeCell ref="D31:D32"/>
    <mergeCell ref="D45:D46"/>
    <mergeCell ref="D59:D60"/>
    <mergeCell ref="D80:D81"/>
    <mergeCell ref="D100:D101"/>
    <mergeCell ref="D118:D119"/>
    <mergeCell ref="D136:D137"/>
    <mergeCell ref="D157:D158"/>
    <mergeCell ref="D172:D173"/>
    <mergeCell ref="D189:D190"/>
    <mergeCell ref="D208:D209"/>
    <mergeCell ref="D225:D226"/>
    <mergeCell ref="D239:D240"/>
    <mergeCell ref="D255:D256"/>
    <mergeCell ref="D269:D270"/>
    <mergeCell ref="D285:D286"/>
    <mergeCell ref="D301:D302"/>
    <mergeCell ref="D317:D318"/>
    <mergeCell ref="D334:D335"/>
    <mergeCell ref="D352:D353"/>
    <mergeCell ref="D367:D368"/>
    <mergeCell ref="D381:D382"/>
    <mergeCell ref="D397:D398"/>
    <mergeCell ref="D412:D413"/>
    <mergeCell ref="D429:D430"/>
    <mergeCell ref="D445:D446"/>
    <mergeCell ref="D461:D462"/>
    <mergeCell ref="D478:D479"/>
    <mergeCell ref="D494:D495"/>
    <mergeCell ref="D504:D505"/>
    <mergeCell ref="E4:E5"/>
    <mergeCell ref="E16:E17"/>
    <mergeCell ref="E31:E32"/>
    <mergeCell ref="E45:E46"/>
    <mergeCell ref="E59:E60"/>
    <mergeCell ref="E80:E81"/>
    <mergeCell ref="E100:E101"/>
    <mergeCell ref="E118:E119"/>
    <mergeCell ref="E136:E137"/>
    <mergeCell ref="E157:E158"/>
    <mergeCell ref="E172:E173"/>
    <mergeCell ref="E183:E184"/>
    <mergeCell ref="E185:E186"/>
    <mergeCell ref="E189:E190"/>
    <mergeCell ref="E196:E197"/>
    <mergeCell ref="E208:E209"/>
    <mergeCell ref="E225:E226"/>
    <mergeCell ref="E239:E240"/>
    <mergeCell ref="E255:E256"/>
    <mergeCell ref="E269:E270"/>
    <mergeCell ref="E285:E286"/>
    <mergeCell ref="E301:E302"/>
    <mergeCell ref="E317:E318"/>
    <mergeCell ref="E334:E335"/>
    <mergeCell ref="E352:E353"/>
    <mergeCell ref="E354:E355"/>
    <mergeCell ref="E367:E368"/>
    <mergeCell ref="E381:E382"/>
    <mergeCell ref="E397:E398"/>
    <mergeCell ref="E412:E413"/>
    <mergeCell ref="E429:E430"/>
    <mergeCell ref="E439:E440"/>
    <mergeCell ref="E445:E446"/>
    <mergeCell ref="E461:E462"/>
    <mergeCell ref="E478:E479"/>
    <mergeCell ref="E494:E495"/>
    <mergeCell ref="E504:E505"/>
    <mergeCell ref="F4:F5"/>
    <mergeCell ref="F16:F17"/>
    <mergeCell ref="F31:F32"/>
    <mergeCell ref="F45:F46"/>
    <mergeCell ref="F59:F60"/>
    <mergeCell ref="F80:F81"/>
    <mergeCell ref="F100:F101"/>
    <mergeCell ref="F118:F119"/>
    <mergeCell ref="F136:F137"/>
    <mergeCell ref="F157:F158"/>
    <mergeCell ref="F172:F173"/>
    <mergeCell ref="F183:F184"/>
    <mergeCell ref="F185:F186"/>
    <mergeCell ref="F189:F190"/>
    <mergeCell ref="F208:F209"/>
    <mergeCell ref="F225:F226"/>
    <mergeCell ref="F239:F240"/>
    <mergeCell ref="F255:F256"/>
    <mergeCell ref="F269:F270"/>
    <mergeCell ref="F285:F286"/>
    <mergeCell ref="F301:F302"/>
    <mergeCell ref="F317:F318"/>
    <mergeCell ref="F334:F335"/>
    <mergeCell ref="F352:F353"/>
    <mergeCell ref="F354:F355"/>
    <mergeCell ref="F367:F368"/>
    <mergeCell ref="F381:F382"/>
    <mergeCell ref="F397:F398"/>
    <mergeCell ref="F412:F413"/>
    <mergeCell ref="F429:F430"/>
    <mergeCell ref="F439:F440"/>
    <mergeCell ref="F445:F446"/>
    <mergeCell ref="F461:F462"/>
    <mergeCell ref="F478:F479"/>
    <mergeCell ref="F494:F495"/>
    <mergeCell ref="F504:F505"/>
    <mergeCell ref="G4:G5"/>
    <mergeCell ref="G16:G17"/>
    <mergeCell ref="G31:G32"/>
    <mergeCell ref="G45:G46"/>
    <mergeCell ref="G59:G60"/>
    <mergeCell ref="G80:G81"/>
    <mergeCell ref="G100:G101"/>
    <mergeCell ref="G118:G119"/>
    <mergeCell ref="G136:G137"/>
    <mergeCell ref="G157:G158"/>
    <mergeCell ref="G172:G173"/>
    <mergeCell ref="G183:G184"/>
    <mergeCell ref="G185:G186"/>
    <mergeCell ref="G189:G190"/>
    <mergeCell ref="G208:G209"/>
    <mergeCell ref="G225:G226"/>
    <mergeCell ref="G239:G240"/>
    <mergeCell ref="G255:G256"/>
    <mergeCell ref="G269:G270"/>
    <mergeCell ref="G285:G286"/>
    <mergeCell ref="G301:G302"/>
    <mergeCell ref="G317:G318"/>
    <mergeCell ref="G334:G335"/>
    <mergeCell ref="G352:G353"/>
    <mergeCell ref="G354:G355"/>
    <mergeCell ref="G367:G368"/>
    <mergeCell ref="G381:G382"/>
    <mergeCell ref="G397:G398"/>
    <mergeCell ref="G412:G413"/>
    <mergeCell ref="G429:G430"/>
    <mergeCell ref="G439:G440"/>
    <mergeCell ref="G445:G446"/>
    <mergeCell ref="G461:G462"/>
    <mergeCell ref="G478:G479"/>
    <mergeCell ref="G494:G495"/>
    <mergeCell ref="G504:G505"/>
    <mergeCell ref="H4:H5"/>
    <mergeCell ref="H16:H17"/>
    <mergeCell ref="H31:H32"/>
    <mergeCell ref="H45:H46"/>
    <mergeCell ref="H59:H60"/>
    <mergeCell ref="H80:H81"/>
    <mergeCell ref="H100:H101"/>
    <mergeCell ref="H118:H119"/>
    <mergeCell ref="H136:H137"/>
    <mergeCell ref="H157:H158"/>
    <mergeCell ref="H172:H173"/>
    <mergeCell ref="H183:H184"/>
    <mergeCell ref="H185:H186"/>
    <mergeCell ref="H189:H190"/>
    <mergeCell ref="H208:H209"/>
    <mergeCell ref="H225:H226"/>
    <mergeCell ref="H239:H240"/>
    <mergeCell ref="H255:H256"/>
    <mergeCell ref="H269:H270"/>
    <mergeCell ref="H285:H286"/>
    <mergeCell ref="H301:H302"/>
    <mergeCell ref="H317:H318"/>
    <mergeCell ref="H334:H335"/>
    <mergeCell ref="H352:H353"/>
    <mergeCell ref="H354:H355"/>
    <mergeCell ref="H367:H368"/>
    <mergeCell ref="H381:H382"/>
    <mergeCell ref="H397:H398"/>
    <mergeCell ref="H412:H413"/>
    <mergeCell ref="H429:H430"/>
    <mergeCell ref="H445:H446"/>
    <mergeCell ref="H461:H462"/>
    <mergeCell ref="H478:H479"/>
    <mergeCell ref="H494:H495"/>
    <mergeCell ref="H504:H505"/>
    <mergeCell ref="I354:I355"/>
    <mergeCell ref="J354:J355"/>
    <mergeCell ref="K354:K355"/>
    <mergeCell ref="L196:L197"/>
    <mergeCell ref="L354:L355"/>
    <mergeCell ref="M354:M355"/>
    <mergeCell ref="N183:N184"/>
    <mergeCell ref="N185:N186"/>
    <mergeCell ref="N354:N355"/>
    <mergeCell ref="N439:N440"/>
    <mergeCell ref="O354:O355"/>
    <mergeCell ref="P354:P355"/>
  </mergeCells>
  <hyperlinks>
    <hyperlink ref="C407" r:id="rId1" display="International Supply Chain Management"/>
  </hyperlinks>
  <pageMargins left="0.629166666666667" right="0.511805555555556" top="0.865277777777778" bottom="0.313888888888889" header="0.590277777777778" footer="0.511805555555556"/>
  <pageSetup paperSize="9" scale="53" orientation="portrait" useFirstPageNumber="1"/>
  <headerFooter/>
  <rowBreaks count="10" manualBreakCount="10">
    <brk id="56" max="16383" man="1"/>
    <brk id="116" max="16383" man="1"/>
    <brk id="169" max="16383" man="1"/>
    <brk id="222" max="16383" man="1"/>
    <brk id="282" max="16383" man="1"/>
    <brk id="332" max="16383" man="1"/>
    <brk id="395" max="16383" man="1"/>
    <brk id="443" max="16383" man="1"/>
    <brk id="491" max="16383" man="1"/>
    <brk id="5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7.7" defaultRowHeight="14.45" customHeight="1" outlineLevelCol="4"/>
  <cols>
    <col min="1" max="256" width="7.7" style="1" customWidth="1"/>
  </cols>
  <sheetData>
    <row r="1" ht="18" customHeight="1" spans="1:5">
      <c r="A1" s="2"/>
      <c r="B1" s="2"/>
      <c r="C1" s="2"/>
      <c r="D1" s="2"/>
      <c r="E1" s="2"/>
    </row>
    <row r="2" ht="18" customHeight="1" spans="1:5">
      <c r="A2" s="2"/>
      <c r="B2" s="2"/>
      <c r="C2" s="2"/>
      <c r="D2" s="2"/>
      <c r="E2" s="2"/>
    </row>
    <row r="3" ht="18" customHeight="1" spans="1:5">
      <c r="A3" s="2"/>
      <c r="B3" s="2"/>
      <c r="C3" s="2"/>
      <c r="D3" s="2"/>
      <c r="E3" s="2"/>
    </row>
    <row r="4" ht="18" customHeight="1" spans="1:5">
      <c r="A4" s="2"/>
      <c r="B4" s="2"/>
      <c r="C4" s="2"/>
      <c r="D4" s="2"/>
      <c r="E4" s="2"/>
    </row>
    <row r="5" ht="18" customHeight="1" spans="1:5">
      <c r="A5" s="2"/>
      <c r="B5" s="2"/>
      <c r="C5" s="2"/>
      <c r="D5" s="2"/>
      <c r="E5" s="2"/>
    </row>
    <row r="6" ht="18" customHeight="1" spans="1:5">
      <c r="A6" s="2"/>
      <c r="B6" s="2"/>
      <c r="C6" s="2"/>
      <c r="D6" s="2"/>
      <c r="E6" s="2"/>
    </row>
    <row r="7" ht="18" customHeight="1" spans="1:5">
      <c r="A7" s="2"/>
      <c r="B7" s="2"/>
      <c r="C7" s="2"/>
      <c r="D7" s="2"/>
      <c r="E7" s="2"/>
    </row>
    <row r="8" ht="18" customHeight="1" spans="1:5">
      <c r="A8" s="2"/>
      <c r="B8" s="2"/>
      <c r="C8" s="2"/>
      <c r="D8" s="2"/>
      <c r="E8" s="2"/>
    </row>
    <row r="9" ht="18" customHeight="1" spans="1:5">
      <c r="A9" s="2"/>
      <c r="B9" s="2"/>
      <c r="C9" s="2"/>
      <c r="D9" s="2"/>
      <c r="E9" s="2"/>
    </row>
    <row r="10" ht="18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&amp;L&amp;"Helvetica,Regular"&amp;12&amp;K000000	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2018-09-05T03:15:00Z</dcterms:created>
  <dcterms:modified xsi:type="dcterms:W3CDTF">2020-07-16T08:23:33Z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