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75" windowHeight="7515"/>
  </bookViews>
  <sheets>
    <sheet name="表一" sheetId="1" r:id="rId1"/>
  </sheets>
  <definedNames>
    <definedName name="_xlnm.Print_Titles" localSheetId="0">表一!$3:$4</definedName>
  </definedNames>
  <calcPr calcId="144525"/>
</workbook>
</file>

<file path=xl/calcChain.xml><?xml version="1.0" encoding="utf-8"?>
<calcChain xmlns="http://schemas.openxmlformats.org/spreadsheetml/2006/main">
  <c r="R92" i="1" l="1"/>
  <c r="O92" i="1"/>
  <c r="M92" i="1"/>
  <c r="L92" i="1"/>
  <c r="I50" i="1"/>
  <c r="I46" i="1"/>
  <c r="I35" i="1"/>
  <c r="I34" i="1"/>
  <c r="I8" i="1"/>
  <c r="I6" i="1"/>
  <c r="I5" i="1"/>
</calcChain>
</file>

<file path=xl/sharedStrings.xml><?xml version="1.0" encoding="utf-8"?>
<sst xmlns="http://schemas.openxmlformats.org/spreadsheetml/2006/main" count="304" uniqueCount="224">
  <si>
    <r>
      <rPr>
        <b/>
        <sz val="14"/>
        <color indexed="8"/>
        <rFont val="宋体"/>
        <charset val="134"/>
      </rPr>
      <t>智能科学与技术专业课程设置及教学进程</t>
    </r>
    <r>
      <rPr>
        <b/>
        <sz val="14"/>
        <color indexed="8"/>
        <rFont val="Times New Roman"/>
        <family val="1"/>
      </rPr>
      <t xml:space="preserve">              </t>
    </r>
  </si>
  <si>
    <t>课程
分类</t>
  </si>
  <si>
    <t>课程       模块</t>
  </si>
  <si>
    <t>课程
编号</t>
  </si>
  <si>
    <t>课程名称</t>
  </si>
  <si>
    <t>开课    部门</t>
  </si>
  <si>
    <t>学 分</t>
  </si>
  <si>
    <t>总    学     时</t>
  </si>
  <si>
    <t>课   堂   教   学</t>
  </si>
  <si>
    <t>实   验   上   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</si>
  <si>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</si>
  <si>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</si>
  <si>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</si>
  <si>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</si>
  <si>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</si>
  <si>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</si>
  <si>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</si>
  <si>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</si>
  <si>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</si>
  <si>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</si>
  <si>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</si>
  <si>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</si>
  <si>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</si>
  <si>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 xml:space="preserve">思想道德修养与法律基础        </t>
  </si>
  <si>
    <t>Moral Education and Law</t>
  </si>
  <si>
    <t>马院</t>
  </si>
  <si>
    <t>中国近现代史纲要</t>
  </si>
  <si>
    <t>Essentials of Chinese Modern History</t>
  </si>
  <si>
    <t>毛泽东思想和中国特色社会主义理论体系概论</t>
  </si>
  <si>
    <t xml:space="preserve">Introduction to Mao Zedong's Thoughts and Theoretical System of the Chinese Characteristic Socialism </t>
  </si>
  <si>
    <t>6000016</t>
  </si>
  <si>
    <t xml:space="preserve">马克思主义基本原理          </t>
  </si>
  <si>
    <t xml:space="preserve">Basic Principles of Marxism 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</si>
  <si>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</si>
  <si>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</si>
  <si>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</si>
  <si>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</si>
  <si>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</si>
  <si>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134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</si>
  <si>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</si>
  <si>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</si>
  <si>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</si>
  <si>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Times New Roman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Times New Roman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</si>
  <si>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</si>
  <si>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</si>
  <si>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程序设计基础A</t>
  </si>
  <si>
    <t>C Language Programming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</si>
  <si>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</si>
  <si>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</si>
  <si>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</si>
  <si>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</si>
  <si>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</si>
  <si>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</si>
  <si>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</si>
  <si>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</si>
  <si>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</si>
  <si>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 xml:space="preserve">军事理论（上）（下）   </t>
  </si>
  <si>
    <t xml:space="preserve">Military Theory and Training 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</si>
  <si>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</si>
  <si>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</si>
  <si>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</si>
  <si>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</si>
  <si>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</si>
  <si>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</si>
  <si>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</si>
  <si>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</si>
  <si>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能源电力特色类</t>
  </si>
  <si>
    <t>能源中国</t>
  </si>
  <si>
    <t>Energy China</t>
  </si>
  <si>
    <t>丝路之光</t>
  </si>
  <si>
    <t>The Light of the Silk Road</t>
  </si>
  <si>
    <t>外语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</si>
  <si>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</si>
  <si>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</si>
  <si>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</si>
  <si>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</si>
  <si>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</si>
  <si>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</si>
  <si>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</si>
  <si>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</si>
  <si>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</si>
  <si>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学科基础课程（必修）49学分</t>
  </si>
  <si>
    <t>公共基础课</t>
  </si>
  <si>
    <t>机械制图及CAD</t>
  </si>
  <si>
    <t>Mechanical Drawing C</t>
  </si>
  <si>
    <t>2800001-2</t>
  </si>
  <si>
    <t xml:space="preserve">高等数学A(1)(2)     </t>
  </si>
  <si>
    <t xml:space="preserve">Advanced  Mathematics (1)(2) </t>
  </si>
  <si>
    <t>数理</t>
  </si>
  <si>
    <t xml:space="preserve">线性代数B       </t>
  </si>
  <si>
    <t>Linear Algebra B</t>
  </si>
  <si>
    <t>2800139-40</t>
  </si>
  <si>
    <t xml:space="preserve">大学物理B(1)(2)   </t>
  </si>
  <si>
    <t xml:space="preserve">College Physics (1)(2) </t>
  </si>
  <si>
    <t>2800023-24</t>
  </si>
  <si>
    <t xml:space="preserve">物理实验(1)(2)   </t>
  </si>
  <si>
    <t xml:space="preserve">Experiments of Physics (1)(2) </t>
  </si>
  <si>
    <t>概率论与数理统计</t>
  </si>
  <si>
    <t>Probability and Mathematical Statistics</t>
  </si>
  <si>
    <t xml:space="preserve">工程数学           </t>
  </si>
  <si>
    <t>Engineering Mathematics</t>
  </si>
  <si>
    <t>专业基础课</t>
  </si>
  <si>
    <t>电气</t>
  </si>
  <si>
    <t>数据结构</t>
  </si>
  <si>
    <t>Data Structure</t>
  </si>
  <si>
    <t>自动化</t>
  </si>
  <si>
    <t>脑与认知科学基础</t>
  </si>
  <si>
    <t>Brain and Cognitive Science</t>
  </si>
  <si>
    <t>数据库原理</t>
  </si>
  <si>
    <t>Princle of Database</t>
  </si>
  <si>
    <t>计算机网络</t>
  </si>
  <si>
    <t>Computer Network</t>
  </si>
  <si>
    <t xml:space="preserve">微机原理与接口技术 </t>
  </si>
  <si>
    <t>Microcomputer Principle and Interface Technology</t>
  </si>
  <si>
    <t>专业核心课（必修）20学分</t>
  </si>
  <si>
    <t>自动控制原理</t>
  </si>
  <si>
    <t xml:space="preserve">Principle of Automatic Control </t>
  </si>
  <si>
    <t>自动控制原理实验（后8周）</t>
  </si>
  <si>
    <t>Principle of Automatic Control Experiment</t>
  </si>
  <si>
    <t xml:space="preserve">智能信息处理 </t>
  </si>
  <si>
    <t>Intelligent Information Processing</t>
  </si>
  <si>
    <t xml:space="preserve">机器学习 </t>
  </si>
  <si>
    <t>Machine  Learning</t>
  </si>
  <si>
    <t>人工智能原理</t>
  </si>
  <si>
    <t>Principle of Artificial Intelligence</t>
  </si>
  <si>
    <t xml:space="preserve">智能传感与检测                    </t>
  </si>
  <si>
    <t xml:space="preserve">Intelligent Sensors and Measurement Technology </t>
  </si>
  <si>
    <t xml:space="preserve">智能机器人         </t>
  </si>
  <si>
    <t>Intelligent Robotics</t>
  </si>
  <si>
    <t>专业选修课（公共限选）5学分</t>
  </si>
  <si>
    <t xml:space="preserve">自动化仪表与工业网络 </t>
  </si>
  <si>
    <t>Automation Instrument and Industrial Network</t>
  </si>
  <si>
    <t>嵌入式计算机系统</t>
  </si>
  <si>
    <t>Embedded Computer System</t>
  </si>
  <si>
    <t>智能科学与技术专业英语</t>
  </si>
  <si>
    <t>English for Intelligent Science and Technology</t>
  </si>
  <si>
    <t>专业教育课程37学分</t>
  </si>
  <si>
    <t>学术英文写作与交流(英)</t>
  </si>
  <si>
    <t>Academic English Writing and Presentation</t>
  </si>
  <si>
    <t>自动化与智能制造概况(英)</t>
  </si>
  <si>
    <t>An Overview of Automation and Intelligent Manufacturing</t>
  </si>
  <si>
    <t>专业选修课（智能发电方向）12学分</t>
  </si>
  <si>
    <t>电站自动化系统概况</t>
  </si>
  <si>
    <t>Introduction to Power Plant Automation</t>
  </si>
  <si>
    <t>电力生产概论B</t>
  </si>
  <si>
    <t xml:space="preserve">General Introduction to Electric Power Production </t>
  </si>
  <si>
    <t>智能控制技术</t>
  </si>
  <si>
    <t>Intelligent Control Theory</t>
  </si>
  <si>
    <t>智能发电技术</t>
  </si>
  <si>
    <t>Intelligent Power Generation Technology</t>
  </si>
  <si>
    <t>智慧能源自动化</t>
  </si>
  <si>
    <t>Intelligent Energy Automation</t>
  </si>
  <si>
    <t>系统工程导论</t>
  </si>
  <si>
    <t>Introduction to Systems Engineering</t>
  </si>
  <si>
    <t>运筹学</t>
  </si>
  <si>
    <t xml:space="preserve">Operational Research </t>
  </si>
  <si>
    <t>Python程序设计</t>
  </si>
  <si>
    <t>Python Programming</t>
  </si>
  <si>
    <t>发电过程大数据处理</t>
  </si>
  <si>
    <t>Power Big Data Technology</t>
  </si>
  <si>
    <t>专家系统</t>
  </si>
  <si>
    <t>Expert System</t>
  </si>
  <si>
    <t>控制系统仿真</t>
  </si>
  <si>
    <t>Control System Simulation</t>
  </si>
  <si>
    <t>虚拟仪器与软测量技术</t>
  </si>
  <si>
    <t>Virtual Instrument and Soft Measurement Technology</t>
  </si>
  <si>
    <t>工业互联网技术</t>
  </si>
  <si>
    <t xml:space="preserve">Industrial Internet Technology </t>
  </si>
  <si>
    <t xml:space="preserve"> 专业选修课（智能机器人方向）12学分</t>
  </si>
  <si>
    <t>机器人运动学与动力学</t>
  </si>
  <si>
    <t>Robot Kinematics and Dynamics</t>
  </si>
  <si>
    <t>模式识别</t>
  </si>
  <si>
    <t>Pattern Recognition</t>
  </si>
  <si>
    <t>软件工程</t>
  </si>
  <si>
    <t>Computer Software Technology</t>
  </si>
  <si>
    <t>机器人仿真与编程技术</t>
  </si>
  <si>
    <t>Simulation and Programming for Robotics</t>
  </si>
  <si>
    <t>自然语言处理</t>
  </si>
  <si>
    <t>Natural Language Processing</t>
  </si>
  <si>
    <t>机器视觉</t>
  </si>
  <si>
    <t>Machine Vision</t>
  </si>
  <si>
    <t>群体智能</t>
  </si>
  <si>
    <t>Swarm Intelligence</t>
  </si>
  <si>
    <t>电力巡检机器人系统</t>
  </si>
  <si>
    <t>Electric Patrol Robot System</t>
  </si>
  <si>
    <t>智能系统设计</t>
  </si>
  <si>
    <t xml:space="preserve">Intelligent System Design </t>
  </si>
  <si>
    <t>从以上两类方向课程内选修12学分</t>
  </si>
  <si>
    <t xml:space="preserve">集中实践课程（必修）33学分  </t>
  </si>
  <si>
    <t xml:space="preserve">专业实践课程（公共必修）
</t>
  </si>
  <si>
    <t>军事技能</t>
  </si>
  <si>
    <t>Military Skills</t>
  </si>
  <si>
    <t>工程实训</t>
  </si>
  <si>
    <t xml:space="preserve">Engineering Practical Training </t>
  </si>
  <si>
    <t>工训</t>
  </si>
  <si>
    <t>人工智能应用程序设计</t>
  </si>
  <si>
    <t>Electronics Manufacture Practice</t>
  </si>
  <si>
    <t>智能科学与技术专业导论</t>
  </si>
  <si>
    <t>Introduction to Intelligent Science and Technology</t>
  </si>
  <si>
    <t>智能控制应用实践</t>
  </si>
  <si>
    <t>Intelligent Control Application Practice</t>
  </si>
  <si>
    <t xml:space="preserve">认识实习  </t>
  </si>
  <si>
    <t xml:space="preserve">Professional Orientation Internship </t>
  </si>
  <si>
    <t>创新创业训练与实践</t>
  </si>
  <si>
    <r>
      <t>Training and Practice on the Innovation and Entrepreneurship (</t>
    </r>
    <r>
      <rPr>
        <sz val="9"/>
        <rFont val="宋体"/>
        <family val="1"/>
      </rPr>
      <t>建议第六学期前完成）</t>
    </r>
  </si>
  <si>
    <t>毕业实习</t>
  </si>
  <si>
    <t>Graduation Internship</t>
  </si>
  <si>
    <t xml:space="preserve">毕业设计(论文) </t>
  </si>
  <si>
    <r>
      <t>Graduation Designing Project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</rPr>
      <t>Thesis</t>
    </r>
    <r>
      <rPr>
        <sz val="9"/>
        <color rgb="FF000000"/>
        <rFont val="宋体"/>
        <charset val="134"/>
      </rPr>
      <t>）</t>
    </r>
  </si>
  <si>
    <t xml:space="preserve">专业实践课程（必修）
</t>
  </si>
  <si>
    <t>智能自主系统综合实践</t>
  </si>
  <si>
    <t>Comprehensive Practice of Intelligent Autonomous System</t>
  </si>
  <si>
    <t xml:space="preserve">智能信息处理课程设计          </t>
  </si>
  <si>
    <t>Course Design on Intelligent Information Processing</t>
  </si>
  <si>
    <t xml:space="preserve">智能机器人课程设计              </t>
  </si>
  <si>
    <t>Course Design on Intelligent Robotics</t>
  </si>
  <si>
    <t xml:space="preserve"> 合 计：173.5学分</t>
  </si>
  <si>
    <t>注:1.集中教学环节1学分=1周=20学时</t>
  </si>
  <si>
    <t xml:space="preserve">   2.学术英语课程：2900143学术英语听说、2900144学术英语阅读、2900145学术英语写作，任选一门，要求完成2学分</t>
  </si>
  <si>
    <t xml:space="preserve">   3.创新创业基础:2700191大学生创业基础、2700192大学生创业进阶、2700193大学生创业技能培训、2700194创新创业实践与案例分析</t>
  </si>
  <si>
    <t xml:space="preserve">电工电子技术理论                       </t>
    <phoneticPr fontId="26" type="noConversion"/>
  </si>
  <si>
    <t>Electrical Electronics Technology Theory</t>
    <phoneticPr fontId="26" type="noConversion"/>
  </si>
  <si>
    <t>电工电子技术实践</t>
    <phoneticPr fontId="26" type="noConversion"/>
  </si>
  <si>
    <t>Electrical Electronics Technology Practice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</si>
</sst>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indexed="8"/>
      <name val="Verdana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</font>
    <font>
      <sz val="9"/>
      <color indexed="8"/>
      <name val="Times"/>
      <family val="1"/>
    </font>
    <font>
      <sz val="9"/>
      <color indexed="10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0"/>
      <color indexed="8"/>
      <name val="Calibri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10"/>
      <color indexed="8"/>
      <name val="黑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14"/>
      <color indexed="8"/>
      <name val="Times New Roman"/>
      <family val="1"/>
    </font>
    <font>
      <sz val="9"/>
      <name val="宋体"/>
      <family val="1"/>
    </font>
    <font>
      <sz val="9"/>
      <color rgb="FF000000"/>
      <name val="宋体"/>
      <charset val="134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auto="1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auto="1"/>
      </right>
      <top style="thin">
        <color rgb="FF000000"/>
      </top>
      <bottom/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medium">
        <color indexed="8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8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22" fillId="0" borderId="0"/>
  </cellStyleXfs>
  <cellXfs count="167">
    <xf numFmtId="0" fontId="0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vertical="center" wrapText="1"/>
    </xf>
    <xf numFmtId="0" fontId="8" fillId="0" borderId="10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vertical="center" wrapText="1"/>
    </xf>
    <xf numFmtId="0" fontId="8" fillId="0" borderId="13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vertical="center" wrapText="1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vertical="center" wrapText="1"/>
    </xf>
    <xf numFmtId="0" fontId="12" fillId="0" borderId="16" xfId="1" applyFont="1" applyFill="1" applyBorder="1" applyAlignment="1">
      <alignment vertical="center" wrapText="1"/>
    </xf>
    <xf numFmtId="0" fontId="12" fillId="0" borderId="16" xfId="0" applyNumberFormat="1" applyFont="1" applyFill="1" applyBorder="1" applyAlignment="1" applyProtection="1">
      <alignment horizontal="center" vertical="center"/>
    </xf>
    <xf numFmtId="0" fontId="10" fillId="0" borderId="17" xfId="0" applyNumberFormat="1" applyFont="1" applyFill="1" applyBorder="1" applyAlignment="1" applyProtection="1">
      <alignment horizontal="center" vertical="center"/>
    </xf>
    <xf numFmtId="0" fontId="10" fillId="0" borderId="16" xfId="0" applyNumberFormat="1" applyFont="1" applyFill="1" applyBorder="1" applyAlignment="1" applyProtection="1">
      <alignment horizontal="center" wrapText="1"/>
    </xf>
    <xf numFmtId="0" fontId="12" fillId="0" borderId="16" xfId="0" applyNumberFormat="1" applyFont="1" applyFill="1" applyBorder="1" applyAlignment="1" applyProtection="1">
      <alignment vertical="center" wrapText="1"/>
    </xf>
    <xf numFmtId="0" fontId="10" fillId="0" borderId="16" xfId="0" applyNumberFormat="1" applyFont="1" applyFill="1" applyBorder="1" applyAlignment="1" applyProtection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1" applyFont="1" applyFill="1" applyBorder="1" applyAlignment="1">
      <alignment vertical="center" wrapText="1"/>
    </xf>
    <xf numFmtId="0" fontId="13" fillId="0" borderId="13" xfId="0" applyNumberFormat="1" applyFont="1" applyBorder="1" applyAlignment="1">
      <alignment vertical="center" wrapText="1"/>
    </xf>
    <xf numFmtId="1" fontId="14" fillId="0" borderId="13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vertical="center" wrapText="1"/>
    </xf>
    <xf numFmtId="0" fontId="9" fillId="0" borderId="18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1" fontId="8" fillId="0" borderId="24" xfId="0" applyNumberFormat="1" applyFont="1" applyBorder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29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vertical="center"/>
    </xf>
    <xf numFmtId="1" fontId="15" fillId="0" borderId="13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vertical="center"/>
    </xf>
    <xf numFmtId="0" fontId="15" fillId="0" borderId="34" xfId="0" applyNumberFormat="1" applyFont="1" applyBorder="1" applyAlignment="1">
      <alignment horizontal="center" vertical="center" wrapText="1"/>
    </xf>
    <xf numFmtId="0" fontId="8" fillId="0" borderId="34" xfId="0" applyNumberFormat="1" applyFont="1" applyBorder="1" applyAlignment="1">
      <alignment vertical="center" wrapText="1"/>
    </xf>
    <xf numFmtId="0" fontId="9" fillId="0" borderId="34" xfId="0" applyNumberFormat="1" applyFont="1" applyBorder="1" applyAlignment="1">
      <alignment vertical="center" wrapText="1"/>
    </xf>
    <xf numFmtId="0" fontId="8" fillId="0" borderId="34" xfId="0" applyNumberFormat="1" applyFont="1" applyBorder="1" applyAlignment="1">
      <alignment horizontal="center" vertical="center" wrapText="1"/>
    </xf>
    <xf numFmtId="0" fontId="8" fillId="0" borderId="34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 wrapText="1"/>
    </xf>
    <xf numFmtId="0" fontId="15" fillId="0" borderId="35" xfId="0" applyNumberFormat="1" applyFont="1" applyBorder="1" applyAlignment="1">
      <alignment horizontal="center" vertical="center" wrapText="1"/>
    </xf>
    <xf numFmtId="0" fontId="8" fillId="0" borderId="35" xfId="0" applyNumberFormat="1" applyFont="1" applyBorder="1" applyAlignment="1">
      <alignment vertical="center" wrapText="1"/>
    </xf>
    <xf numFmtId="0" fontId="9" fillId="0" borderId="35" xfId="0" applyNumberFormat="1" applyFont="1" applyBorder="1" applyAlignment="1">
      <alignment vertical="center" wrapText="1"/>
    </xf>
    <xf numFmtId="0" fontId="8" fillId="0" borderId="35" xfId="0" applyNumberFormat="1" applyFont="1" applyBorder="1" applyAlignment="1">
      <alignment horizontal="center" vertical="center" wrapText="1"/>
    </xf>
    <xf numFmtId="0" fontId="8" fillId="0" borderId="35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vertical="center"/>
    </xf>
    <xf numFmtId="1" fontId="15" fillId="0" borderId="13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 wrapText="1"/>
    </xf>
    <xf numFmtId="1" fontId="15" fillId="0" borderId="38" xfId="0" applyNumberFormat="1" applyFont="1" applyBorder="1" applyAlignment="1">
      <alignment horizontal="center" vertical="center" wrapText="1"/>
    </xf>
    <xf numFmtId="0" fontId="8" fillId="0" borderId="38" xfId="0" applyNumberFormat="1" applyFont="1" applyBorder="1" applyAlignment="1">
      <alignment vertical="center" wrapText="1"/>
    </xf>
    <xf numFmtId="0" fontId="9" fillId="0" borderId="38" xfId="0" applyNumberFormat="1" applyFont="1" applyBorder="1" applyAlignment="1">
      <alignment vertical="center" wrapText="1"/>
    </xf>
    <xf numFmtId="0" fontId="8" fillId="0" borderId="38" xfId="0" applyNumberFormat="1" applyFont="1" applyBorder="1" applyAlignment="1">
      <alignment horizontal="center" vertical="center" wrapText="1"/>
    </xf>
    <xf numFmtId="0" fontId="8" fillId="0" borderId="38" xfId="0" applyNumberFormat="1" applyFont="1" applyBorder="1" applyAlignment="1">
      <alignment horizontal="center" vertical="center"/>
    </xf>
    <xf numFmtId="1" fontId="8" fillId="0" borderId="35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wrapText="1"/>
    </xf>
    <xf numFmtId="1" fontId="4" fillId="0" borderId="13" xfId="0" applyNumberFormat="1" applyFont="1" applyBorder="1" applyAlignment="1">
      <alignment wrapText="1"/>
    </xf>
    <xf numFmtId="1" fontId="16" fillId="0" borderId="13" xfId="0" applyNumberFormat="1" applyFont="1" applyBorder="1" applyAlignment="1">
      <alignment wrapText="1"/>
    </xf>
    <xf numFmtId="0" fontId="11" fillId="0" borderId="16" xfId="0" applyNumberFormat="1" applyFont="1" applyFill="1" applyBorder="1" applyAlignment="1" applyProtection="1">
      <alignment vertical="center"/>
    </xf>
    <xf numFmtId="0" fontId="11" fillId="0" borderId="16" xfId="0" applyNumberFormat="1" applyFont="1" applyFill="1" applyBorder="1" applyAlignment="1" applyProtection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" fontId="8" fillId="0" borderId="24" xfId="0" applyNumberFormat="1" applyFont="1" applyBorder="1" applyAlignment="1">
      <alignment horizontal="center" vertical="center" wrapText="1"/>
    </xf>
    <xf numFmtId="1" fontId="16" fillId="0" borderId="24" xfId="0" applyNumberFormat="1" applyFont="1" applyBorder="1" applyAlignment="1">
      <alignment wrapText="1"/>
    </xf>
    <xf numFmtId="1" fontId="14" fillId="0" borderId="24" xfId="0" applyNumberFormat="1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 wrapText="1"/>
    </xf>
    <xf numFmtId="1" fontId="14" fillId="0" borderId="13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/>
    </xf>
    <xf numFmtId="1" fontId="8" fillId="0" borderId="34" xfId="0" applyNumberFormat="1" applyFont="1" applyBorder="1" applyAlignment="1">
      <alignment horizontal="center" vertical="center"/>
    </xf>
    <xf numFmtId="1" fontId="8" fillId="0" borderId="38" xfId="0" applyNumberFormat="1" applyFont="1" applyBorder="1" applyAlignment="1">
      <alignment vertical="center"/>
    </xf>
    <xf numFmtId="1" fontId="16" fillId="0" borderId="35" xfId="0" applyNumberFormat="1" applyFont="1" applyBorder="1" applyAlignment="1">
      <alignment wrapText="1"/>
    </xf>
    <xf numFmtId="1" fontId="8" fillId="0" borderId="13" xfId="0" applyNumberFormat="1" applyFont="1" applyBorder="1" applyAlignment="1">
      <alignment wrapText="1"/>
    </xf>
    <xf numFmtId="0" fontId="6" fillId="0" borderId="41" xfId="0" applyNumberFormat="1" applyFont="1" applyBorder="1" applyAlignment="1">
      <alignment horizontal="center" vertical="center" wrapText="1"/>
    </xf>
    <xf numFmtId="1" fontId="8" fillId="0" borderId="42" xfId="0" applyNumberFormat="1" applyFont="1" applyBorder="1" applyAlignment="1">
      <alignment horizontal="center" vertical="center"/>
    </xf>
    <xf numFmtId="1" fontId="8" fillId="0" borderId="43" xfId="0" applyNumberFormat="1" applyFont="1" applyBorder="1" applyAlignment="1">
      <alignment horizontal="center" vertical="center"/>
    </xf>
    <xf numFmtId="0" fontId="11" fillId="0" borderId="44" xfId="0" applyNumberFormat="1" applyFont="1" applyFill="1" applyBorder="1" applyAlignment="1" applyProtection="1">
      <alignment horizontal="center" vertical="center"/>
    </xf>
    <xf numFmtId="1" fontId="8" fillId="0" borderId="45" xfId="0" applyNumberFormat="1" applyFont="1" applyBorder="1" applyAlignment="1">
      <alignment horizontal="center" vertical="center"/>
    </xf>
    <xf numFmtId="1" fontId="8" fillId="0" borderId="46" xfId="0" applyNumberFormat="1" applyFont="1" applyBorder="1" applyAlignment="1">
      <alignment horizontal="center" vertical="center"/>
    </xf>
    <xf numFmtId="1" fontId="8" fillId="0" borderId="41" xfId="0" applyNumberFormat="1" applyFont="1" applyBorder="1" applyAlignment="1">
      <alignment horizontal="center" vertical="center"/>
    </xf>
    <xf numFmtId="1" fontId="8" fillId="0" borderId="43" xfId="0" applyNumberFormat="1" applyFont="1" applyBorder="1" applyAlignment="1">
      <alignment horizontal="center" vertical="center" wrapText="1"/>
    </xf>
    <xf numFmtId="1" fontId="8" fillId="0" borderId="47" xfId="0" applyNumberFormat="1" applyFont="1" applyBorder="1" applyAlignment="1">
      <alignment horizontal="center" vertical="center"/>
    </xf>
    <xf numFmtId="1" fontId="8" fillId="0" borderId="48" xfId="0" applyNumberFormat="1" applyFont="1" applyBorder="1" applyAlignment="1">
      <alignment horizontal="center" vertical="center"/>
    </xf>
    <xf numFmtId="1" fontId="8" fillId="0" borderId="49" xfId="0" applyNumberFormat="1" applyFont="1" applyBorder="1" applyAlignment="1">
      <alignment vertical="center"/>
    </xf>
    <xf numFmtId="1" fontId="4" fillId="0" borderId="43" xfId="0" applyNumberFormat="1" applyFont="1" applyBorder="1" applyAlignment="1">
      <alignment wrapText="1"/>
    </xf>
    <xf numFmtId="1" fontId="17" fillId="0" borderId="13" xfId="0" applyNumberFormat="1" applyFont="1" applyBorder="1" applyAlignment="1">
      <alignment vertical="top"/>
    </xf>
    <xf numFmtId="0" fontId="7" fillId="0" borderId="28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15" fillId="0" borderId="13" xfId="0" applyNumberFormat="1" applyFont="1" applyBorder="1" applyAlignment="1">
      <alignment horizontal="center" vertical="center"/>
    </xf>
    <xf numFmtId="0" fontId="15" fillId="0" borderId="16" xfId="0" applyNumberFormat="1" applyFont="1" applyFill="1" applyBorder="1" applyAlignment="1" applyProtection="1">
      <alignment vertical="center" wrapText="1"/>
    </xf>
    <xf numFmtId="0" fontId="18" fillId="0" borderId="16" xfId="0" applyNumberFormat="1" applyFont="1" applyFill="1" applyBorder="1" applyAlignment="1" applyProtection="1">
      <alignment horizontal="left" vertical="center" wrapText="1"/>
    </xf>
    <xf numFmtId="0" fontId="19" fillId="0" borderId="13" xfId="0" applyNumberFormat="1" applyFont="1" applyBorder="1" applyAlignment="1">
      <alignment vertical="center" wrapText="1"/>
    </xf>
    <xf numFmtId="1" fontId="15" fillId="0" borderId="18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vertical="center"/>
    </xf>
    <xf numFmtId="0" fontId="8" fillId="0" borderId="18" xfId="0" applyNumberFormat="1" applyFont="1" applyBorder="1" applyAlignment="1">
      <alignment horizontal="center" vertical="center" wrapText="1"/>
    </xf>
    <xf numFmtId="1" fontId="8" fillId="0" borderId="53" xfId="0" applyNumberFormat="1" applyFont="1" applyBorder="1" applyAlignment="1">
      <alignment horizontal="center" vertical="center"/>
    </xf>
    <xf numFmtId="0" fontId="8" fillId="0" borderId="5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wrapText="1"/>
    </xf>
    <xf numFmtId="1" fontId="17" fillId="0" borderId="13" xfId="0" applyNumberFormat="1" applyFont="1" applyBorder="1" applyAlignment="1">
      <alignment vertical="top" wrapText="1"/>
    </xf>
    <xf numFmtId="1" fontId="4" fillId="0" borderId="42" xfId="0" applyNumberFormat="1" applyFont="1" applyBorder="1" applyAlignment="1">
      <alignment wrapText="1"/>
    </xf>
    <xf numFmtId="0" fontId="8" fillId="0" borderId="43" xfId="0" applyNumberFormat="1" applyFont="1" applyBorder="1" applyAlignment="1">
      <alignment horizontal="center" vertical="center"/>
    </xf>
    <xf numFmtId="0" fontId="8" fillId="0" borderId="55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1" fontId="6" fillId="0" borderId="39" xfId="0" applyNumberFormat="1" applyFont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 vertical="center" wrapText="1"/>
    </xf>
    <xf numFmtId="1" fontId="8" fillId="0" borderId="21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 wrapText="1"/>
    </xf>
    <xf numFmtId="1" fontId="8" fillId="0" borderId="25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1" fontId="8" fillId="0" borderId="31" xfId="0" applyNumberFormat="1" applyFont="1" applyBorder="1" applyAlignment="1">
      <alignment horizontal="center" vertical="center" wrapText="1"/>
    </xf>
    <xf numFmtId="1" fontId="8" fillId="0" borderId="29" xfId="0" applyNumberFormat="1" applyFont="1" applyBorder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 wrapText="1"/>
    </xf>
    <xf numFmtId="1" fontId="14" fillId="0" borderId="54" xfId="0" applyNumberFormat="1" applyFont="1" applyBorder="1" applyAlignment="1">
      <alignment horizontal="center" vertical="center" wrapText="1"/>
    </xf>
    <xf numFmtId="0" fontId="20" fillId="0" borderId="50" xfId="0" applyNumberFormat="1" applyFont="1" applyBorder="1" applyAlignment="1">
      <alignment horizontal="center" vertical="center" wrapText="1"/>
    </xf>
    <xf numFmtId="1" fontId="20" fillId="0" borderId="51" xfId="0" applyNumberFormat="1" applyFont="1" applyBorder="1" applyAlignment="1">
      <alignment horizontal="center" vertical="center" wrapText="1"/>
    </xf>
    <xf numFmtId="1" fontId="20" fillId="0" borderId="5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1" fontId="7" fillId="0" borderId="0" xfId="0" applyNumberFormat="1" applyFont="1" applyBorder="1" applyAlignment="1">
      <alignment horizontal="left" wrapText="1"/>
    </xf>
    <xf numFmtId="1" fontId="7" fillId="0" borderId="0" xfId="0" applyNumberFormat="1" applyFont="1" applyBorder="1" applyAlignment="1">
      <alignment horizontal="center" wrapText="1"/>
    </xf>
    <xf numFmtId="1" fontId="4" fillId="0" borderId="0" xfId="0" applyNumberFormat="1" applyFont="1" applyBorder="1" applyAlignment="1">
      <alignment wrapText="1"/>
    </xf>
    <xf numFmtId="0" fontId="21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 wrapText="1"/>
    </xf>
    <xf numFmtId="1" fontId="7" fillId="0" borderId="3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1" fontId="7" fillId="0" borderId="33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35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</cellXfs>
  <cellStyles count="2">
    <cellStyle name="常规" xfId="0" builtinId="0"/>
    <cellStyle name="常规_Sheet3" xfId="1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DD0806"/>
      <rgbColor rgb="00FF2C21"/>
      <rgbColor rgb="006DC037"/>
      <rgbColor rgb="0079AE3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95"/>
  <sheetViews>
    <sheetView showGridLines="0" tabSelected="1" view="pageBreakPreview" topLeftCell="B1" zoomScaleNormal="100" zoomScaleSheetLayoutView="100" workbookViewId="0">
      <selection activeCell="I7" sqref="I7"/>
    </sheetView>
  </sheetViews>
  <sheetFormatPr defaultColWidth="9.3984375" defaultRowHeight="15" customHeight="1" x14ac:dyDescent="0.2"/>
  <cols>
    <col min="1" max="1" width="8.09765625" style="2" customWidth="1"/>
    <col min="2" max="2" width="9.19921875" style="2" customWidth="1"/>
    <col min="3" max="3" width="12.3984375" style="2" customWidth="1"/>
    <col min="4" max="4" width="37.69921875" style="2" customWidth="1"/>
    <col min="5" max="5" width="46.19921875" style="2" customWidth="1"/>
    <col min="6" max="6" width="4.8984375" style="2" customWidth="1"/>
    <col min="7" max="8" width="3.69921875" style="2" customWidth="1"/>
    <col min="9" max="9" width="3.69921875" style="3" customWidth="1"/>
    <col min="10" max="17" width="3.69921875" style="2" customWidth="1"/>
    <col min="18" max="18" width="3.796875" style="2" customWidth="1"/>
    <col min="19" max="251" width="9.3984375" style="2" customWidth="1"/>
  </cols>
  <sheetData>
    <row r="1" spans="1:18" ht="22.5" customHeight="1" x14ac:dyDescent="0.2">
      <c r="A1" s="111" t="s">
        <v>0</v>
      </c>
      <c r="B1" s="112"/>
      <c r="C1" s="113"/>
      <c r="D1" s="113"/>
      <c r="E1" s="113"/>
      <c r="F1" s="113"/>
      <c r="G1" s="113"/>
      <c r="H1" s="113"/>
      <c r="I1" s="114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3.95" customHeight="1" x14ac:dyDescent="0.2">
      <c r="A2" s="115"/>
      <c r="B2" s="115"/>
      <c r="C2" s="116"/>
      <c r="D2" s="116"/>
      <c r="E2" s="116"/>
      <c r="F2" s="116"/>
      <c r="G2" s="116"/>
      <c r="H2" s="116"/>
      <c r="I2" s="117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18" customHeight="1" x14ac:dyDescent="0.2">
      <c r="A3" s="144" t="s">
        <v>1</v>
      </c>
      <c r="B3" s="152" t="s">
        <v>2</v>
      </c>
      <c r="C3" s="152" t="s">
        <v>3</v>
      </c>
      <c r="D3" s="118" t="s">
        <v>4</v>
      </c>
      <c r="E3" s="119"/>
      <c r="F3" s="161" t="s">
        <v>5</v>
      </c>
      <c r="G3" s="161" t="s">
        <v>6</v>
      </c>
      <c r="H3" s="161" t="s">
        <v>7</v>
      </c>
      <c r="I3" s="161" t="s">
        <v>8</v>
      </c>
      <c r="J3" s="161" t="s">
        <v>9</v>
      </c>
      <c r="K3" s="120" t="s">
        <v>10</v>
      </c>
      <c r="L3" s="121"/>
      <c r="M3" s="121"/>
      <c r="N3" s="121"/>
      <c r="O3" s="121"/>
      <c r="P3" s="121"/>
      <c r="Q3" s="121"/>
      <c r="R3" s="122"/>
    </row>
    <row r="4" spans="1:18" ht="33" customHeight="1" x14ac:dyDescent="0.2">
      <c r="A4" s="145"/>
      <c r="B4" s="153"/>
      <c r="C4" s="153"/>
      <c r="D4" s="4" t="s">
        <v>11</v>
      </c>
      <c r="E4" s="4" t="s">
        <v>12</v>
      </c>
      <c r="F4" s="162"/>
      <c r="G4" s="162"/>
      <c r="H4" s="162"/>
      <c r="I4" s="162"/>
      <c r="J4" s="162"/>
      <c r="K4" s="61" t="s">
        <v>13</v>
      </c>
      <c r="L4" s="61" t="s">
        <v>14</v>
      </c>
      <c r="M4" s="61" t="s">
        <v>15</v>
      </c>
      <c r="N4" s="61" t="s">
        <v>16</v>
      </c>
      <c r="O4" s="61" t="s">
        <v>17</v>
      </c>
      <c r="P4" s="61" t="s">
        <v>18</v>
      </c>
      <c r="Q4" s="61" t="s">
        <v>19</v>
      </c>
      <c r="R4" s="80" t="s">
        <v>20</v>
      </c>
    </row>
    <row r="5" spans="1:18" ht="17.100000000000001" customHeight="1" x14ac:dyDescent="0.15">
      <c r="A5" s="146" t="s">
        <v>21</v>
      </c>
      <c r="B5" s="154" t="s">
        <v>22</v>
      </c>
      <c r="C5" s="5">
        <v>6000017</v>
      </c>
      <c r="D5" s="6" t="s">
        <v>23</v>
      </c>
      <c r="E5" s="7" t="s">
        <v>24</v>
      </c>
      <c r="F5" s="8" t="s">
        <v>25</v>
      </c>
      <c r="G5" s="8">
        <v>3</v>
      </c>
      <c r="H5" s="8">
        <v>48</v>
      </c>
      <c r="I5" s="8">
        <f>H5-J5</f>
        <v>32</v>
      </c>
      <c r="J5" s="8">
        <v>16</v>
      </c>
      <c r="K5" s="8">
        <v>3</v>
      </c>
      <c r="L5" s="62"/>
      <c r="M5" s="62"/>
      <c r="N5" s="62"/>
      <c r="O5" s="63"/>
      <c r="P5" s="62"/>
      <c r="Q5" s="62"/>
      <c r="R5" s="81"/>
    </row>
    <row r="6" spans="1:18" ht="17.100000000000001" customHeight="1" x14ac:dyDescent="0.15">
      <c r="A6" s="147"/>
      <c r="B6" s="155"/>
      <c r="C6" s="9">
        <v>6000184</v>
      </c>
      <c r="D6" s="10" t="s">
        <v>26</v>
      </c>
      <c r="E6" s="11" t="s">
        <v>27</v>
      </c>
      <c r="F6" s="12" t="s">
        <v>25</v>
      </c>
      <c r="G6" s="12">
        <v>3</v>
      </c>
      <c r="H6" s="12">
        <v>48</v>
      </c>
      <c r="I6" s="12">
        <f>H6-J6</f>
        <v>48</v>
      </c>
      <c r="J6" s="12"/>
      <c r="K6" s="12"/>
      <c r="L6" s="12">
        <v>3</v>
      </c>
      <c r="M6" s="12"/>
      <c r="N6" s="12"/>
      <c r="O6" s="64"/>
      <c r="P6" s="12"/>
      <c r="Q6" s="12"/>
      <c r="R6" s="82"/>
    </row>
    <row r="7" spans="1:18" ht="24.6" customHeight="1" x14ac:dyDescent="0.15">
      <c r="A7" s="147"/>
      <c r="B7" s="155"/>
      <c r="C7" s="9">
        <v>6000185</v>
      </c>
      <c r="D7" s="10" t="s">
        <v>28</v>
      </c>
      <c r="E7" s="11" t="s">
        <v>29</v>
      </c>
      <c r="F7" s="12" t="s">
        <v>25</v>
      </c>
      <c r="G7" s="12">
        <v>5</v>
      </c>
      <c r="H7" s="12">
        <v>80</v>
      </c>
      <c r="I7" s="12">
        <v>64</v>
      </c>
      <c r="J7" s="12">
        <v>16</v>
      </c>
      <c r="K7" s="12"/>
      <c r="L7" s="12"/>
      <c r="M7" s="12">
        <v>5</v>
      </c>
      <c r="N7" s="12"/>
      <c r="O7" s="64"/>
      <c r="P7" s="12"/>
      <c r="Q7" s="12"/>
      <c r="R7" s="82"/>
    </row>
    <row r="8" spans="1:18" ht="17.100000000000001" customHeight="1" x14ac:dyDescent="0.15">
      <c r="A8" s="147"/>
      <c r="B8" s="155"/>
      <c r="C8" s="9" t="s">
        <v>30</v>
      </c>
      <c r="D8" s="10" t="s">
        <v>31</v>
      </c>
      <c r="E8" s="11" t="s">
        <v>32</v>
      </c>
      <c r="F8" s="12" t="s">
        <v>25</v>
      </c>
      <c r="G8" s="12">
        <v>3</v>
      </c>
      <c r="H8" s="12">
        <v>48</v>
      </c>
      <c r="I8" s="12">
        <f>H8-J8</f>
        <v>48</v>
      </c>
      <c r="J8" s="12"/>
      <c r="K8" s="12"/>
      <c r="L8" s="12"/>
      <c r="M8" s="12"/>
      <c r="N8" s="12">
        <v>3</v>
      </c>
      <c r="O8" s="64"/>
      <c r="P8" s="12"/>
      <c r="Q8" s="12"/>
      <c r="R8" s="82"/>
    </row>
    <row r="9" spans="1:18" ht="17.100000000000001" customHeight="1" x14ac:dyDescent="0.15">
      <c r="A9" s="147"/>
      <c r="B9" s="156"/>
      <c r="C9" s="9" t="s">
        <v>33</v>
      </c>
      <c r="D9" s="13" t="s">
        <v>34</v>
      </c>
      <c r="E9" s="11" t="s">
        <v>35</v>
      </c>
      <c r="F9" s="12" t="s">
        <v>25</v>
      </c>
      <c r="G9" s="12">
        <v>2</v>
      </c>
      <c r="H9" s="12">
        <v>32</v>
      </c>
      <c r="I9" s="12">
        <v>32</v>
      </c>
      <c r="J9" s="12"/>
      <c r="K9" s="12"/>
      <c r="L9" s="12">
        <v>1</v>
      </c>
      <c r="M9" s="12"/>
      <c r="N9" s="12">
        <v>0.5</v>
      </c>
      <c r="O9" s="65"/>
      <c r="P9" s="12">
        <v>0.5</v>
      </c>
      <c r="Q9" s="12"/>
      <c r="R9" s="82"/>
    </row>
    <row r="10" spans="1:18" ht="17.100000000000001" customHeight="1" x14ac:dyDescent="0.2">
      <c r="A10" s="147"/>
      <c r="B10" s="157" t="s">
        <v>36</v>
      </c>
      <c r="C10" s="14" t="s">
        <v>37</v>
      </c>
      <c r="D10" s="15" t="s">
        <v>38</v>
      </c>
      <c r="E10" s="16" t="s">
        <v>39</v>
      </c>
      <c r="F10" s="17" t="s">
        <v>40</v>
      </c>
      <c r="G10" s="18">
        <v>8</v>
      </c>
      <c r="H10" s="18">
        <v>128</v>
      </c>
      <c r="I10" s="18">
        <v>128</v>
      </c>
      <c r="J10" s="18"/>
      <c r="K10" s="18">
        <v>4</v>
      </c>
      <c r="L10" s="18">
        <v>4</v>
      </c>
      <c r="M10" s="18"/>
      <c r="N10" s="66"/>
      <c r="O10" s="67"/>
      <c r="P10" s="67"/>
      <c r="Q10" s="67"/>
      <c r="R10" s="83"/>
    </row>
    <row r="11" spans="1:18" ht="17.100000000000001" customHeight="1" x14ac:dyDescent="0.15">
      <c r="A11" s="147"/>
      <c r="B11" s="155"/>
      <c r="C11" s="19"/>
      <c r="D11" s="20" t="s">
        <v>41</v>
      </c>
      <c r="E11" s="16" t="s">
        <v>42</v>
      </c>
      <c r="F11" s="17" t="s">
        <v>40</v>
      </c>
      <c r="G11" s="21">
        <v>2</v>
      </c>
      <c r="H11" s="21">
        <v>32</v>
      </c>
      <c r="I11" s="21">
        <v>32</v>
      </c>
      <c r="J11" s="21"/>
      <c r="K11" s="21"/>
      <c r="L11" s="21"/>
      <c r="M11" s="18">
        <v>2</v>
      </c>
      <c r="N11" s="66"/>
      <c r="O11" s="67"/>
      <c r="P11" s="67"/>
      <c r="Q11" s="67"/>
      <c r="R11" s="83"/>
    </row>
    <row r="12" spans="1:18" ht="17.100000000000001" customHeight="1" x14ac:dyDescent="0.2">
      <c r="A12" s="147"/>
      <c r="B12" s="155"/>
      <c r="C12" s="21">
        <v>2900166</v>
      </c>
      <c r="D12" s="20" t="s">
        <v>43</v>
      </c>
      <c r="E12" s="16" t="s">
        <v>44</v>
      </c>
      <c r="F12" s="17" t="s">
        <v>40</v>
      </c>
      <c r="G12" s="21">
        <v>2</v>
      </c>
      <c r="H12" s="21">
        <v>32</v>
      </c>
      <c r="I12" s="21">
        <v>32</v>
      </c>
      <c r="J12" s="21"/>
      <c r="K12" s="21"/>
      <c r="L12" s="21"/>
      <c r="M12" s="18">
        <v>2</v>
      </c>
      <c r="N12" s="66"/>
      <c r="O12" s="67"/>
      <c r="P12" s="67"/>
      <c r="Q12" s="67"/>
      <c r="R12" s="83"/>
    </row>
    <row r="13" spans="1:18" ht="17.100000000000001" customHeight="1" x14ac:dyDescent="0.2">
      <c r="A13" s="147"/>
      <c r="B13" s="156"/>
      <c r="C13" s="9">
        <v>2500087</v>
      </c>
      <c r="D13" s="10" t="s">
        <v>45</v>
      </c>
      <c r="E13" s="11" t="s">
        <v>46</v>
      </c>
      <c r="F13" s="12" t="s">
        <v>47</v>
      </c>
      <c r="G13" s="12">
        <v>5</v>
      </c>
      <c r="H13" s="12">
        <v>80</v>
      </c>
      <c r="I13" s="12">
        <v>48</v>
      </c>
      <c r="J13" s="12">
        <v>32</v>
      </c>
      <c r="K13" s="12">
        <v>5</v>
      </c>
      <c r="L13" s="12"/>
      <c r="M13" s="12"/>
      <c r="N13" s="12"/>
      <c r="O13" s="12"/>
      <c r="P13" s="12"/>
      <c r="Q13" s="12"/>
      <c r="R13" s="82"/>
    </row>
    <row r="14" spans="1:18" ht="17.100000000000001" customHeight="1" x14ac:dyDescent="0.2">
      <c r="A14" s="147"/>
      <c r="B14" s="157" t="s">
        <v>48</v>
      </c>
      <c r="C14" s="22"/>
      <c r="D14" s="15" t="s">
        <v>49</v>
      </c>
      <c r="E14" s="23" t="s">
        <v>50</v>
      </c>
      <c r="F14" s="12" t="s">
        <v>51</v>
      </c>
      <c r="G14" s="12">
        <v>7</v>
      </c>
      <c r="H14" s="12">
        <v>112</v>
      </c>
      <c r="I14" s="12">
        <v>112</v>
      </c>
      <c r="J14" s="12"/>
      <c r="K14" s="12">
        <v>2</v>
      </c>
      <c r="L14" s="12">
        <v>2</v>
      </c>
      <c r="M14" s="12">
        <v>2</v>
      </c>
      <c r="N14" s="12">
        <v>1</v>
      </c>
      <c r="O14" s="12"/>
      <c r="P14" s="12"/>
      <c r="Q14" s="12"/>
      <c r="R14" s="82"/>
    </row>
    <row r="15" spans="1:18" ht="17.100000000000001" customHeight="1" x14ac:dyDescent="0.2">
      <c r="A15" s="147"/>
      <c r="B15" s="155"/>
      <c r="C15" s="12">
        <v>2700183</v>
      </c>
      <c r="D15" s="13" t="s">
        <v>52</v>
      </c>
      <c r="E15" s="24" t="s">
        <v>53</v>
      </c>
      <c r="F15" s="12" t="s">
        <v>54</v>
      </c>
      <c r="G15" s="12">
        <v>1</v>
      </c>
      <c r="H15" s="12">
        <v>16</v>
      </c>
      <c r="I15" s="12"/>
      <c r="J15" s="12"/>
      <c r="K15" s="12">
        <v>1</v>
      </c>
      <c r="L15" s="12"/>
      <c r="M15" s="12"/>
      <c r="N15" s="12"/>
      <c r="O15" s="12"/>
      <c r="P15" s="12"/>
      <c r="Q15" s="12"/>
      <c r="R15" s="82"/>
    </row>
    <row r="16" spans="1:18" ht="17.100000000000001" customHeight="1" x14ac:dyDescent="0.2">
      <c r="A16" s="147"/>
      <c r="B16" s="155"/>
      <c r="C16" s="12" t="s">
        <v>55</v>
      </c>
      <c r="D16" s="13" t="s">
        <v>56</v>
      </c>
      <c r="E16" s="11" t="s">
        <v>57</v>
      </c>
      <c r="F16" s="12" t="s">
        <v>58</v>
      </c>
      <c r="G16" s="12">
        <v>2</v>
      </c>
      <c r="H16" s="12">
        <v>32</v>
      </c>
      <c r="I16" s="12"/>
      <c r="J16" s="12"/>
      <c r="K16" s="12">
        <v>2</v>
      </c>
      <c r="L16" s="12"/>
      <c r="M16" s="12"/>
      <c r="N16" s="12"/>
      <c r="O16" s="12"/>
      <c r="P16" s="12"/>
      <c r="Q16" s="12"/>
      <c r="R16" s="82"/>
    </row>
    <row r="17" spans="1:18" ht="17.100000000000001" customHeight="1" x14ac:dyDescent="0.2">
      <c r="A17" s="147"/>
      <c r="B17" s="156"/>
      <c r="C17" s="12">
        <v>2700160</v>
      </c>
      <c r="D17" s="13" t="s">
        <v>59</v>
      </c>
      <c r="E17" s="11" t="s">
        <v>60</v>
      </c>
      <c r="F17" s="12" t="s">
        <v>54</v>
      </c>
      <c r="G17" s="12">
        <v>1</v>
      </c>
      <c r="H17" s="12">
        <v>16</v>
      </c>
      <c r="I17" s="12">
        <v>16</v>
      </c>
      <c r="J17" s="12"/>
      <c r="K17" s="12"/>
      <c r="L17" s="12">
        <v>1</v>
      </c>
      <c r="M17" s="12"/>
      <c r="N17" s="12"/>
      <c r="O17" s="12"/>
      <c r="P17" s="12"/>
      <c r="Q17" s="12"/>
      <c r="R17" s="82"/>
    </row>
    <row r="18" spans="1:18" ht="17.100000000000001" customHeight="1" x14ac:dyDescent="0.2">
      <c r="A18" s="147"/>
      <c r="B18" s="157" t="s">
        <v>61</v>
      </c>
      <c r="C18" s="25"/>
      <c r="D18" s="13" t="s">
        <v>62</v>
      </c>
      <c r="E18" s="13" t="s">
        <v>63</v>
      </c>
      <c r="F18" s="12"/>
      <c r="G18" s="12">
        <v>1</v>
      </c>
      <c r="H18" s="12">
        <v>16</v>
      </c>
      <c r="I18" s="12">
        <v>16</v>
      </c>
      <c r="J18" s="12"/>
      <c r="K18" s="12"/>
      <c r="L18" s="12"/>
      <c r="M18" s="12"/>
      <c r="N18" s="12">
        <v>1</v>
      </c>
      <c r="O18" s="12"/>
      <c r="P18" s="12"/>
      <c r="Q18" s="12"/>
      <c r="R18" s="82"/>
    </row>
    <row r="19" spans="1:18" ht="17.100000000000001" customHeight="1" x14ac:dyDescent="0.2">
      <c r="A19" s="147"/>
      <c r="B19" s="156"/>
      <c r="C19" s="12">
        <v>2700184</v>
      </c>
      <c r="D19" s="13" t="s">
        <v>64</v>
      </c>
      <c r="E19" s="11" t="s">
        <v>65</v>
      </c>
      <c r="F19" s="12" t="s">
        <v>54</v>
      </c>
      <c r="G19" s="12">
        <v>0.5</v>
      </c>
      <c r="H19" s="12">
        <v>8</v>
      </c>
      <c r="I19" s="12">
        <v>8</v>
      </c>
      <c r="J19" s="12"/>
      <c r="K19" s="12"/>
      <c r="L19" s="12"/>
      <c r="M19" s="12"/>
      <c r="N19" s="12"/>
      <c r="O19" s="12"/>
      <c r="P19" s="12">
        <v>0.5</v>
      </c>
      <c r="Q19" s="12"/>
      <c r="R19" s="82"/>
    </row>
    <row r="20" spans="1:18" ht="17.100000000000001" customHeight="1" x14ac:dyDescent="0.2">
      <c r="A20" s="147"/>
      <c r="B20" s="157" t="s">
        <v>66</v>
      </c>
      <c r="C20" s="12">
        <v>6000183</v>
      </c>
      <c r="D20" s="13" t="s">
        <v>67</v>
      </c>
      <c r="E20" s="11" t="s">
        <v>68</v>
      </c>
      <c r="F20" s="12" t="s">
        <v>25</v>
      </c>
      <c r="G20" s="163">
        <v>1</v>
      </c>
      <c r="H20" s="163">
        <v>16</v>
      </c>
      <c r="I20" s="163">
        <v>16</v>
      </c>
      <c r="J20" s="166"/>
      <c r="K20" s="166"/>
      <c r="L20" s="163">
        <v>1</v>
      </c>
      <c r="M20" s="12"/>
      <c r="N20" s="12"/>
      <c r="O20" s="12"/>
      <c r="P20" s="12"/>
      <c r="Q20" s="12"/>
      <c r="R20" s="82"/>
    </row>
    <row r="21" spans="1:18" ht="17.100000000000001" customHeight="1" x14ac:dyDescent="0.2">
      <c r="A21" s="147"/>
      <c r="B21" s="155"/>
      <c r="C21" s="9">
        <v>2900129</v>
      </c>
      <c r="D21" s="10" t="s">
        <v>69</v>
      </c>
      <c r="E21" s="27" t="s">
        <v>70</v>
      </c>
      <c r="F21" s="12" t="s">
        <v>71</v>
      </c>
      <c r="G21" s="164"/>
      <c r="H21" s="164"/>
      <c r="I21" s="164"/>
      <c r="J21" s="164"/>
      <c r="K21" s="164"/>
      <c r="L21" s="164"/>
      <c r="M21" s="12"/>
      <c r="N21" s="12"/>
      <c r="O21" s="12"/>
      <c r="P21" s="12"/>
      <c r="Q21" s="12"/>
      <c r="R21" s="82"/>
    </row>
    <row r="22" spans="1:18" ht="17.100000000000001" customHeight="1" x14ac:dyDescent="0.2">
      <c r="A22" s="147"/>
      <c r="B22" s="155"/>
      <c r="C22" s="26">
        <v>2100053</v>
      </c>
      <c r="D22" s="28" t="s">
        <v>72</v>
      </c>
      <c r="E22" s="29" t="s">
        <v>73</v>
      </c>
      <c r="F22" s="26" t="s">
        <v>74</v>
      </c>
      <c r="G22" s="164"/>
      <c r="H22" s="164"/>
      <c r="I22" s="164"/>
      <c r="J22" s="164"/>
      <c r="K22" s="164"/>
      <c r="L22" s="164"/>
      <c r="M22" s="68"/>
      <c r="N22" s="68"/>
      <c r="O22" s="68"/>
      <c r="P22" s="68"/>
      <c r="Q22" s="68"/>
      <c r="R22" s="84"/>
    </row>
    <row r="23" spans="1:18" ht="18.95" customHeight="1" x14ac:dyDescent="0.15">
      <c r="A23" s="148" t="s">
        <v>75</v>
      </c>
      <c r="B23" s="30" t="s">
        <v>76</v>
      </c>
      <c r="C23" s="123" t="s">
        <v>77</v>
      </c>
      <c r="D23" s="124"/>
      <c r="E23" s="125"/>
      <c r="F23" s="31"/>
      <c r="G23" s="32">
        <v>2</v>
      </c>
      <c r="H23" s="32">
        <v>32</v>
      </c>
      <c r="I23" s="32">
        <v>32</v>
      </c>
      <c r="J23" s="69"/>
      <c r="K23" s="69"/>
      <c r="L23" s="31"/>
      <c r="M23" s="70"/>
      <c r="N23" s="32">
        <v>2</v>
      </c>
      <c r="O23" s="71"/>
      <c r="P23" s="71"/>
      <c r="Q23" s="31"/>
      <c r="R23" s="85"/>
    </row>
    <row r="24" spans="1:18" ht="18.95" customHeight="1" x14ac:dyDescent="0.15">
      <c r="A24" s="147"/>
      <c r="B24" s="33" t="s">
        <v>78</v>
      </c>
      <c r="C24" s="126" t="s">
        <v>77</v>
      </c>
      <c r="D24" s="127"/>
      <c r="E24" s="128"/>
      <c r="F24" s="12"/>
      <c r="G24" s="12">
        <v>2</v>
      </c>
      <c r="H24" s="12">
        <v>32</v>
      </c>
      <c r="I24" s="12">
        <v>32</v>
      </c>
      <c r="J24" s="72"/>
      <c r="K24" s="72"/>
      <c r="L24" s="12"/>
      <c r="M24" s="65"/>
      <c r="N24" s="12">
        <v>2</v>
      </c>
      <c r="O24" s="73"/>
      <c r="P24" s="73"/>
      <c r="Q24" s="12"/>
      <c r="R24" s="82"/>
    </row>
    <row r="25" spans="1:18" ht="18.95" customHeight="1" x14ac:dyDescent="0.2">
      <c r="A25" s="147"/>
      <c r="B25" s="33" t="s">
        <v>79</v>
      </c>
      <c r="C25" s="126" t="s">
        <v>77</v>
      </c>
      <c r="D25" s="127"/>
      <c r="E25" s="128"/>
      <c r="F25" s="12"/>
      <c r="G25" s="12">
        <v>2</v>
      </c>
      <c r="H25" s="12">
        <v>32</v>
      </c>
      <c r="I25" s="12">
        <v>32</v>
      </c>
      <c r="J25" s="72"/>
      <c r="K25" s="72"/>
      <c r="L25" s="12"/>
      <c r="M25" s="12">
        <v>1</v>
      </c>
      <c r="N25" s="12">
        <v>1</v>
      </c>
      <c r="O25" s="73"/>
      <c r="P25" s="73"/>
      <c r="Q25" s="12"/>
      <c r="R25" s="82"/>
    </row>
    <row r="26" spans="1:18" ht="18.95" customHeight="1" x14ac:dyDescent="0.2">
      <c r="A26" s="149"/>
      <c r="B26" s="34" t="s">
        <v>80</v>
      </c>
      <c r="C26" s="129" t="s">
        <v>77</v>
      </c>
      <c r="D26" s="130"/>
      <c r="E26" s="131"/>
      <c r="F26" s="35"/>
      <c r="G26" s="36">
        <v>2</v>
      </c>
      <c r="H26" s="36">
        <v>32</v>
      </c>
      <c r="I26" s="36">
        <v>32</v>
      </c>
      <c r="J26" s="74"/>
      <c r="K26" s="74"/>
      <c r="L26" s="35"/>
      <c r="M26" s="75"/>
      <c r="N26" s="36">
        <v>2</v>
      </c>
      <c r="O26" s="75"/>
      <c r="P26" s="75"/>
      <c r="Q26" s="35"/>
      <c r="R26" s="86"/>
    </row>
    <row r="27" spans="1:18" ht="17.100000000000001" customHeight="1" x14ac:dyDescent="0.2">
      <c r="A27" s="146" t="s">
        <v>81</v>
      </c>
      <c r="B27" s="154" t="s">
        <v>82</v>
      </c>
      <c r="C27" s="8">
        <v>2100048</v>
      </c>
      <c r="D27" s="37" t="s">
        <v>83</v>
      </c>
      <c r="E27" s="7" t="s">
        <v>84</v>
      </c>
      <c r="F27" s="8" t="s">
        <v>74</v>
      </c>
      <c r="G27" s="8">
        <v>3</v>
      </c>
      <c r="H27" s="8">
        <v>48</v>
      </c>
      <c r="I27" s="8">
        <v>32</v>
      </c>
      <c r="J27" s="8">
        <v>16</v>
      </c>
      <c r="K27" s="8">
        <v>3</v>
      </c>
      <c r="L27" s="62"/>
      <c r="M27" s="62"/>
      <c r="N27" s="62"/>
      <c r="O27" s="62"/>
      <c r="P27" s="62"/>
      <c r="Q27" s="62"/>
      <c r="R27" s="81"/>
    </row>
    <row r="28" spans="1:18" ht="17.100000000000001" customHeight="1" x14ac:dyDescent="0.2">
      <c r="A28" s="147"/>
      <c r="B28" s="155"/>
      <c r="C28" s="9" t="s">
        <v>85</v>
      </c>
      <c r="D28" s="13" t="s">
        <v>86</v>
      </c>
      <c r="E28" s="11" t="s">
        <v>87</v>
      </c>
      <c r="F28" s="12" t="s">
        <v>88</v>
      </c>
      <c r="G28" s="12">
        <v>11</v>
      </c>
      <c r="H28" s="12">
        <v>176</v>
      </c>
      <c r="I28" s="12">
        <v>176</v>
      </c>
      <c r="J28" s="12"/>
      <c r="K28" s="12">
        <v>6</v>
      </c>
      <c r="L28" s="12">
        <v>5</v>
      </c>
      <c r="M28" s="12"/>
      <c r="N28" s="12"/>
      <c r="O28" s="12"/>
      <c r="P28" s="12"/>
      <c r="Q28" s="12"/>
      <c r="R28" s="82"/>
    </row>
    <row r="29" spans="1:18" ht="17.100000000000001" customHeight="1" x14ac:dyDescent="0.2">
      <c r="A29" s="147"/>
      <c r="B29" s="155"/>
      <c r="C29" s="9">
        <v>2800007</v>
      </c>
      <c r="D29" s="13" t="s">
        <v>89</v>
      </c>
      <c r="E29" s="11" t="s">
        <v>90</v>
      </c>
      <c r="F29" s="12" t="s">
        <v>88</v>
      </c>
      <c r="G29" s="12">
        <v>2</v>
      </c>
      <c r="H29" s="12">
        <v>32</v>
      </c>
      <c r="I29" s="12">
        <v>32</v>
      </c>
      <c r="J29" s="12"/>
      <c r="K29" s="12"/>
      <c r="L29" s="9">
        <v>2</v>
      </c>
      <c r="M29" s="72"/>
      <c r="N29" s="72"/>
      <c r="O29" s="72"/>
      <c r="P29" s="72"/>
      <c r="Q29" s="72"/>
      <c r="R29" s="82"/>
    </row>
    <row r="30" spans="1:18" ht="17.100000000000001" customHeight="1" x14ac:dyDescent="0.2">
      <c r="A30" s="147"/>
      <c r="B30" s="155"/>
      <c r="C30" s="9" t="s">
        <v>91</v>
      </c>
      <c r="D30" s="13" t="s">
        <v>92</v>
      </c>
      <c r="E30" s="11" t="s">
        <v>93</v>
      </c>
      <c r="F30" s="12" t="s">
        <v>88</v>
      </c>
      <c r="G30" s="12">
        <v>6</v>
      </c>
      <c r="H30" s="12">
        <v>96</v>
      </c>
      <c r="I30" s="12">
        <v>96</v>
      </c>
      <c r="J30" s="12"/>
      <c r="K30" s="12"/>
      <c r="L30" s="12">
        <v>3</v>
      </c>
      <c r="M30" s="12">
        <v>3</v>
      </c>
      <c r="N30" s="12"/>
      <c r="O30" s="12"/>
      <c r="P30" s="12"/>
      <c r="Q30" s="12"/>
      <c r="R30" s="87"/>
    </row>
    <row r="31" spans="1:18" ht="17.100000000000001" customHeight="1" x14ac:dyDescent="0.2">
      <c r="A31" s="147"/>
      <c r="B31" s="155"/>
      <c r="C31" s="9" t="s">
        <v>94</v>
      </c>
      <c r="D31" s="13" t="s">
        <v>95</v>
      </c>
      <c r="E31" s="11" t="s">
        <v>96</v>
      </c>
      <c r="F31" s="12" t="s">
        <v>88</v>
      </c>
      <c r="G31" s="12">
        <v>3</v>
      </c>
      <c r="H31" s="12">
        <v>48</v>
      </c>
      <c r="I31" s="12"/>
      <c r="J31" s="12">
        <v>48</v>
      </c>
      <c r="K31" s="12"/>
      <c r="L31" s="12">
        <v>2</v>
      </c>
      <c r="M31" s="12">
        <v>1</v>
      </c>
      <c r="N31" s="12"/>
      <c r="O31" s="12"/>
      <c r="P31" s="12"/>
      <c r="Q31" s="12"/>
      <c r="R31" s="87"/>
    </row>
    <row r="32" spans="1:18" ht="17.100000000000001" customHeight="1" x14ac:dyDescent="0.2">
      <c r="A32" s="147"/>
      <c r="B32" s="155"/>
      <c r="C32" s="38">
        <v>2800008</v>
      </c>
      <c r="D32" s="13" t="s">
        <v>97</v>
      </c>
      <c r="E32" s="11" t="s">
        <v>98</v>
      </c>
      <c r="F32" s="12" t="s">
        <v>88</v>
      </c>
      <c r="G32" s="12">
        <v>3</v>
      </c>
      <c r="H32" s="12">
        <v>48</v>
      </c>
      <c r="I32" s="12">
        <v>48</v>
      </c>
      <c r="J32" s="12"/>
      <c r="K32" s="12"/>
      <c r="L32" s="72"/>
      <c r="M32" s="12"/>
      <c r="N32" s="12">
        <v>3</v>
      </c>
      <c r="O32" s="12"/>
      <c r="P32" s="12"/>
      <c r="Q32" s="12"/>
      <c r="R32" s="87"/>
    </row>
    <row r="33" spans="1:18" ht="17.100000000000001" customHeight="1" x14ac:dyDescent="0.2">
      <c r="A33" s="147"/>
      <c r="B33" s="156"/>
      <c r="C33" s="38">
        <v>2800195</v>
      </c>
      <c r="D33" s="13" t="s">
        <v>99</v>
      </c>
      <c r="E33" s="11" t="s">
        <v>100</v>
      </c>
      <c r="F33" s="12" t="s">
        <v>88</v>
      </c>
      <c r="G33" s="12">
        <v>2</v>
      </c>
      <c r="H33" s="12">
        <v>32</v>
      </c>
      <c r="I33" s="12">
        <v>32</v>
      </c>
      <c r="J33" s="12"/>
      <c r="K33" s="12"/>
      <c r="L33" s="72"/>
      <c r="M33" s="12">
        <v>2</v>
      </c>
      <c r="N33" s="12"/>
      <c r="O33" s="12"/>
      <c r="P33" s="12"/>
      <c r="Q33" s="12"/>
      <c r="R33" s="87"/>
    </row>
    <row r="34" spans="1:18" ht="17.100000000000001" customHeight="1" x14ac:dyDescent="0.2">
      <c r="A34" s="147"/>
      <c r="B34" s="157" t="s">
        <v>101</v>
      </c>
      <c r="C34" s="38">
        <v>2300107</v>
      </c>
      <c r="D34" s="39" t="s">
        <v>220</v>
      </c>
      <c r="E34" s="11" t="s">
        <v>221</v>
      </c>
      <c r="F34" s="9" t="s">
        <v>102</v>
      </c>
      <c r="G34" s="12">
        <v>4</v>
      </c>
      <c r="H34" s="12">
        <v>64</v>
      </c>
      <c r="I34" s="12">
        <f>H34-J34</f>
        <v>64</v>
      </c>
      <c r="J34" s="12"/>
      <c r="K34" s="12"/>
      <c r="L34" s="72"/>
      <c r="M34" s="12">
        <v>4</v>
      </c>
      <c r="N34" s="12"/>
      <c r="O34" s="12"/>
      <c r="P34" s="12"/>
      <c r="Q34" s="12"/>
      <c r="R34" s="82"/>
    </row>
    <row r="35" spans="1:18" ht="17.100000000000001" customHeight="1" x14ac:dyDescent="0.2">
      <c r="A35" s="147"/>
      <c r="B35" s="155"/>
      <c r="C35" s="38">
        <v>2300108</v>
      </c>
      <c r="D35" s="39" t="s">
        <v>222</v>
      </c>
      <c r="E35" s="11" t="s">
        <v>223</v>
      </c>
      <c r="F35" s="9" t="s">
        <v>102</v>
      </c>
      <c r="G35" s="12">
        <v>3</v>
      </c>
      <c r="H35" s="12">
        <v>48</v>
      </c>
      <c r="I35" s="12">
        <f>H35-J35</f>
        <v>48</v>
      </c>
      <c r="J35" s="12"/>
      <c r="K35" s="12"/>
      <c r="L35" s="12"/>
      <c r="M35" s="12"/>
      <c r="N35" s="12">
        <v>3</v>
      </c>
      <c r="O35" s="12"/>
      <c r="P35" s="12"/>
      <c r="Q35" s="12"/>
      <c r="R35" s="82"/>
    </row>
    <row r="36" spans="1:18" ht="17.100000000000001" customHeight="1" x14ac:dyDescent="0.2">
      <c r="A36" s="147"/>
      <c r="B36" s="155"/>
      <c r="C36" s="38">
        <v>2403163</v>
      </c>
      <c r="D36" s="39" t="s">
        <v>103</v>
      </c>
      <c r="E36" s="11" t="s">
        <v>104</v>
      </c>
      <c r="F36" s="9" t="s">
        <v>105</v>
      </c>
      <c r="G36" s="12">
        <v>3</v>
      </c>
      <c r="H36" s="12">
        <v>48</v>
      </c>
      <c r="I36" s="12">
        <v>32</v>
      </c>
      <c r="J36" s="12">
        <v>16</v>
      </c>
      <c r="K36" s="12"/>
      <c r="L36" s="12"/>
      <c r="M36" s="12"/>
      <c r="N36" s="12">
        <v>3</v>
      </c>
      <c r="O36" s="12"/>
      <c r="P36" s="12"/>
      <c r="Q36" s="12"/>
      <c r="R36" s="82"/>
    </row>
    <row r="37" spans="1:18" ht="17.100000000000001" customHeight="1" x14ac:dyDescent="0.2">
      <c r="A37" s="147"/>
      <c r="B37" s="155"/>
      <c r="C37" s="38">
        <v>2435001</v>
      </c>
      <c r="D37" s="39" t="s">
        <v>106</v>
      </c>
      <c r="E37" s="11" t="s">
        <v>107</v>
      </c>
      <c r="F37" s="9" t="s">
        <v>105</v>
      </c>
      <c r="G37" s="12">
        <v>2</v>
      </c>
      <c r="H37" s="12">
        <v>32</v>
      </c>
      <c r="I37" s="12">
        <v>32</v>
      </c>
      <c r="J37" s="12"/>
      <c r="K37" s="12"/>
      <c r="L37" s="12"/>
      <c r="M37" s="12"/>
      <c r="N37" s="12"/>
      <c r="O37" s="12">
        <v>2</v>
      </c>
      <c r="P37" s="12"/>
      <c r="Q37" s="12"/>
      <c r="R37" s="82"/>
    </row>
    <row r="38" spans="1:18" ht="17.100000000000001" customHeight="1" x14ac:dyDescent="0.2">
      <c r="A38" s="147"/>
      <c r="B38" s="155"/>
      <c r="C38" s="38">
        <v>2403169</v>
      </c>
      <c r="D38" s="13" t="s">
        <v>108</v>
      </c>
      <c r="E38" s="11" t="s">
        <v>109</v>
      </c>
      <c r="F38" s="9" t="s">
        <v>105</v>
      </c>
      <c r="G38" s="12">
        <v>2</v>
      </c>
      <c r="H38" s="12">
        <v>32</v>
      </c>
      <c r="I38" s="12">
        <v>24</v>
      </c>
      <c r="J38" s="12">
        <v>8</v>
      </c>
      <c r="K38" s="12"/>
      <c r="L38" s="12"/>
      <c r="M38" s="12"/>
      <c r="N38" s="12"/>
      <c r="O38" s="12">
        <v>2</v>
      </c>
      <c r="P38" s="12"/>
      <c r="Q38" s="12"/>
      <c r="R38" s="82"/>
    </row>
    <row r="39" spans="1:18" ht="17.100000000000001" customHeight="1" x14ac:dyDescent="0.2">
      <c r="A39" s="147"/>
      <c r="B39" s="155"/>
      <c r="C39" s="38">
        <v>2403115</v>
      </c>
      <c r="D39" s="13" t="s">
        <v>110</v>
      </c>
      <c r="E39" s="11" t="s">
        <v>111</v>
      </c>
      <c r="F39" s="9" t="s">
        <v>105</v>
      </c>
      <c r="G39" s="12">
        <v>2</v>
      </c>
      <c r="H39" s="12">
        <v>32</v>
      </c>
      <c r="I39" s="12"/>
      <c r="J39" s="12"/>
      <c r="K39" s="12"/>
      <c r="L39" s="12"/>
      <c r="M39" s="12"/>
      <c r="N39" s="12">
        <v>2</v>
      </c>
      <c r="O39" s="12"/>
      <c r="P39" s="12"/>
      <c r="Q39" s="12"/>
      <c r="R39" s="82"/>
    </row>
    <row r="40" spans="1:18" ht="17.100000000000001" customHeight="1" x14ac:dyDescent="0.2">
      <c r="A40" s="150"/>
      <c r="B40" s="158"/>
      <c r="C40" s="40">
        <v>2403286</v>
      </c>
      <c r="D40" s="41" t="s">
        <v>112</v>
      </c>
      <c r="E40" s="42" t="s">
        <v>113</v>
      </c>
      <c r="F40" s="43" t="s">
        <v>105</v>
      </c>
      <c r="G40" s="44">
        <v>3</v>
      </c>
      <c r="H40" s="44">
        <v>48</v>
      </c>
      <c r="I40" s="44">
        <v>32</v>
      </c>
      <c r="J40" s="44">
        <v>16</v>
      </c>
      <c r="K40" s="76"/>
      <c r="L40" s="76"/>
      <c r="M40" s="76"/>
      <c r="N40" s="76"/>
      <c r="O40" s="44">
        <v>3</v>
      </c>
      <c r="P40" s="76"/>
      <c r="Q40" s="76"/>
      <c r="R40" s="88"/>
    </row>
    <row r="41" spans="1:18" ht="17.100000000000001" customHeight="1" x14ac:dyDescent="0.2">
      <c r="A41" s="45"/>
      <c r="B41" s="159" t="s">
        <v>114</v>
      </c>
      <c r="C41" s="46">
        <v>2403289</v>
      </c>
      <c r="D41" s="47" t="s">
        <v>115</v>
      </c>
      <c r="E41" s="48" t="s">
        <v>116</v>
      </c>
      <c r="F41" s="49" t="s">
        <v>105</v>
      </c>
      <c r="G41" s="50">
        <v>3</v>
      </c>
      <c r="H41" s="50">
        <v>48</v>
      </c>
      <c r="I41" s="50">
        <v>48</v>
      </c>
      <c r="J41" s="60"/>
      <c r="K41" s="60"/>
      <c r="L41" s="60"/>
      <c r="M41" s="60"/>
      <c r="N41" s="60"/>
      <c r="O41" s="50">
        <v>3</v>
      </c>
      <c r="P41" s="60"/>
      <c r="Q41" s="60"/>
      <c r="R41" s="89"/>
    </row>
    <row r="42" spans="1:18" ht="17.100000000000001" customHeight="1" x14ac:dyDescent="0.2">
      <c r="A42" s="45"/>
      <c r="B42" s="155"/>
      <c r="C42" s="51">
        <v>2403227</v>
      </c>
      <c r="D42" s="13" t="s">
        <v>117</v>
      </c>
      <c r="E42" s="11" t="s">
        <v>118</v>
      </c>
      <c r="F42" s="9" t="s">
        <v>105</v>
      </c>
      <c r="G42" s="12">
        <v>1</v>
      </c>
      <c r="H42" s="12">
        <v>16</v>
      </c>
      <c r="I42" s="12"/>
      <c r="J42" s="12">
        <v>16</v>
      </c>
      <c r="K42" s="12"/>
      <c r="L42" s="12"/>
      <c r="M42" s="12"/>
      <c r="N42" s="12"/>
      <c r="O42" s="12">
        <v>1</v>
      </c>
      <c r="P42" s="12"/>
      <c r="Q42" s="12"/>
      <c r="R42" s="82"/>
    </row>
    <row r="43" spans="1:18" ht="17.100000000000001" customHeight="1" x14ac:dyDescent="0.2">
      <c r="A43" s="45"/>
      <c r="B43" s="155"/>
      <c r="C43" s="38">
        <v>2435002</v>
      </c>
      <c r="D43" s="39" t="s">
        <v>119</v>
      </c>
      <c r="E43" s="11" t="s">
        <v>120</v>
      </c>
      <c r="F43" s="9" t="s">
        <v>105</v>
      </c>
      <c r="G43" s="12">
        <v>3</v>
      </c>
      <c r="H43" s="12">
        <v>48</v>
      </c>
      <c r="I43" s="12">
        <v>48</v>
      </c>
      <c r="J43" s="12"/>
      <c r="K43" s="12"/>
      <c r="L43" s="12"/>
      <c r="M43" s="12"/>
      <c r="N43" s="12"/>
      <c r="O43" s="12">
        <v>3</v>
      </c>
      <c r="P43" s="12"/>
      <c r="Q43" s="12"/>
      <c r="R43" s="82"/>
    </row>
    <row r="44" spans="1:18" ht="17.100000000000001" customHeight="1" x14ac:dyDescent="0.2">
      <c r="A44" s="45"/>
      <c r="B44" s="155"/>
      <c r="C44" s="38">
        <v>2435003</v>
      </c>
      <c r="D44" s="39" t="s">
        <v>121</v>
      </c>
      <c r="E44" s="52" t="s">
        <v>122</v>
      </c>
      <c r="F44" s="12" t="s">
        <v>105</v>
      </c>
      <c r="G44" s="12">
        <v>3</v>
      </c>
      <c r="H44" s="12">
        <v>48</v>
      </c>
      <c r="I44" s="12">
        <v>32</v>
      </c>
      <c r="J44" s="12">
        <v>16</v>
      </c>
      <c r="K44" s="12"/>
      <c r="L44" s="12"/>
      <c r="M44" s="12"/>
      <c r="N44" s="12"/>
      <c r="O44" s="12"/>
      <c r="P44" s="12">
        <v>3</v>
      </c>
      <c r="Q44" s="12"/>
      <c r="R44" s="82"/>
    </row>
    <row r="45" spans="1:18" ht="17.100000000000001" customHeight="1" x14ac:dyDescent="0.2">
      <c r="A45" s="45"/>
      <c r="B45" s="155"/>
      <c r="C45" s="53">
        <v>2435004</v>
      </c>
      <c r="D45" s="13" t="s">
        <v>123</v>
      </c>
      <c r="E45" s="11" t="s">
        <v>124</v>
      </c>
      <c r="F45" s="9" t="s">
        <v>105</v>
      </c>
      <c r="G45" s="12">
        <v>4</v>
      </c>
      <c r="H45" s="12">
        <v>64</v>
      </c>
      <c r="I45" s="12">
        <v>52</v>
      </c>
      <c r="J45" s="12">
        <v>12</v>
      </c>
      <c r="K45" s="12"/>
      <c r="L45" s="12"/>
      <c r="M45" s="12"/>
      <c r="N45" s="12"/>
      <c r="O45" s="12">
        <v>4</v>
      </c>
      <c r="P45" s="12"/>
      <c r="Q45" s="12"/>
      <c r="R45" s="82"/>
    </row>
    <row r="46" spans="1:18" ht="17.100000000000001" customHeight="1" x14ac:dyDescent="0.2">
      <c r="A46" s="45"/>
      <c r="B46" s="155"/>
      <c r="C46" s="38">
        <v>2435005</v>
      </c>
      <c r="D46" s="13" t="s">
        <v>125</v>
      </c>
      <c r="E46" s="11" t="s">
        <v>126</v>
      </c>
      <c r="F46" s="9" t="s">
        <v>105</v>
      </c>
      <c r="G46" s="12">
        <v>3</v>
      </c>
      <c r="H46" s="12">
        <v>48</v>
      </c>
      <c r="I46" s="12">
        <f>H46-J46</f>
        <v>40</v>
      </c>
      <c r="J46" s="12">
        <v>8</v>
      </c>
      <c r="K46" s="12"/>
      <c r="L46" s="12"/>
      <c r="M46" s="12"/>
      <c r="N46" s="12"/>
      <c r="O46" s="12">
        <v>3</v>
      </c>
      <c r="P46" s="12"/>
      <c r="Q46" s="12"/>
      <c r="R46" s="82"/>
    </row>
    <row r="47" spans="1:18" ht="17.100000000000001" customHeight="1" x14ac:dyDescent="0.2">
      <c r="A47" s="54"/>
      <c r="B47" s="160"/>
      <c r="C47" s="55">
        <v>2435006</v>
      </c>
      <c r="D47" s="56" t="s">
        <v>127</v>
      </c>
      <c r="E47" s="57" t="s">
        <v>128</v>
      </c>
      <c r="F47" s="58" t="s">
        <v>105</v>
      </c>
      <c r="G47" s="59">
        <v>3</v>
      </c>
      <c r="H47" s="59">
        <v>48</v>
      </c>
      <c r="I47" s="59">
        <v>36</v>
      </c>
      <c r="J47" s="59">
        <v>12</v>
      </c>
      <c r="K47" s="77"/>
      <c r="L47" s="77"/>
      <c r="M47" s="77"/>
      <c r="N47" s="77"/>
      <c r="O47" s="77"/>
      <c r="P47" s="59">
        <v>3</v>
      </c>
      <c r="Q47" s="77"/>
      <c r="R47" s="90"/>
    </row>
    <row r="48" spans="1:18" ht="15.95" customHeight="1" x14ac:dyDescent="0.15">
      <c r="A48" s="45"/>
      <c r="B48" s="159" t="s">
        <v>129</v>
      </c>
      <c r="C48" s="46">
        <v>2403350</v>
      </c>
      <c r="D48" s="47" t="s">
        <v>130</v>
      </c>
      <c r="E48" s="48" t="s">
        <v>131</v>
      </c>
      <c r="F48" s="49" t="s">
        <v>105</v>
      </c>
      <c r="G48" s="50">
        <v>2</v>
      </c>
      <c r="H48" s="50">
        <v>32</v>
      </c>
      <c r="I48" s="50">
        <v>24</v>
      </c>
      <c r="J48" s="50">
        <v>8</v>
      </c>
      <c r="K48" s="50"/>
      <c r="L48" s="50"/>
      <c r="M48" s="50"/>
      <c r="N48" s="78"/>
      <c r="O48" s="78"/>
      <c r="P48" s="50">
        <v>2</v>
      </c>
      <c r="Q48" s="50"/>
      <c r="R48" s="89"/>
    </row>
    <row r="49" spans="1:18" ht="15.95" customHeight="1" x14ac:dyDescent="0.2">
      <c r="A49" s="45"/>
      <c r="B49" s="155"/>
      <c r="C49" s="51">
        <v>2415010</v>
      </c>
      <c r="D49" s="39" t="s">
        <v>132</v>
      </c>
      <c r="E49" s="11" t="s">
        <v>133</v>
      </c>
      <c r="F49" s="9" t="s">
        <v>105</v>
      </c>
      <c r="G49" s="12">
        <v>2</v>
      </c>
      <c r="H49" s="12">
        <v>32</v>
      </c>
      <c r="I49" s="12">
        <v>12</v>
      </c>
      <c r="J49" s="12">
        <v>20</v>
      </c>
      <c r="K49" s="12"/>
      <c r="L49" s="12"/>
      <c r="M49" s="12"/>
      <c r="N49" s="12"/>
      <c r="O49" s="12"/>
      <c r="P49" s="12">
        <v>2</v>
      </c>
      <c r="Q49" s="12"/>
      <c r="R49" s="82"/>
    </row>
    <row r="50" spans="1:18" ht="15.95" customHeight="1" x14ac:dyDescent="0.15">
      <c r="A50" s="45"/>
      <c r="B50" s="155"/>
      <c r="C50" s="38">
        <v>2435007</v>
      </c>
      <c r="D50" s="39" t="s">
        <v>134</v>
      </c>
      <c r="E50" s="11" t="s">
        <v>135</v>
      </c>
      <c r="F50" s="9" t="s">
        <v>105</v>
      </c>
      <c r="G50" s="12">
        <v>2</v>
      </c>
      <c r="H50" s="12">
        <v>32</v>
      </c>
      <c r="I50" s="12">
        <f>H50-J50</f>
        <v>32</v>
      </c>
      <c r="J50" s="12"/>
      <c r="K50" s="12"/>
      <c r="L50" s="79"/>
      <c r="M50" s="79"/>
      <c r="N50" s="79"/>
      <c r="O50" s="79"/>
      <c r="P50" s="9">
        <v>2</v>
      </c>
      <c r="Q50" s="64"/>
      <c r="R50" s="91"/>
    </row>
    <row r="51" spans="1:18" ht="15.95" customHeight="1" x14ac:dyDescent="0.15">
      <c r="A51" s="151" t="s">
        <v>136</v>
      </c>
      <c r="B51" s="155"/>
      <c r="C51" s="51">
        <v>2403366</v>
      </c>
      <c r="D51" s="13" t="s">
        <v>137</v>
      </c>
      <c r="E51" s="11" t="s">
        <v>138</v>
      </c>
      <c r="F51" s="9" t="s">
        <v>105</v>
      </c>
      <c r="G51" s="163">
        <v>1</v>
      </c>
      <c r="H51" s="163">
        <v>16</v>
      </c>
      <c r="I51" s="163">
        <v>16</v>
      </c>
      <c r="J51" s="12"/>
      <c r="K51" s="12"/>
      <c r="L51" s="79"/>
      <c r="M51" s="79"/>
      <c r="N51" s="79"/>
      <c r="O51" s="79"/>
      <c r="P51" s="72"/>
      <c r="Q51" s="163">
        <v>1</v>
      </c>
      <c r="R51" s="91"/>
    </row>
    <row r="52" spans="1:18" ht="15.95" customHeight="1" x14ac:dyDescent="0.2">
      <c r="A52" s="151"/>
      <c r="B52" s="156"/>
      <c r="C52" s="51">
        <v>2403365</v>
      </c>
      <c r="D52" s="13" t="s">
        <v>139</v>
      </c>
      <c r="E52" s="11" t="s">
        <v>140</v>
      </c>
      <c r="F52" s="9" t="s">
        <v>105</v>
      </c>
      <c r="G52" s="165"/>
      <c r="H52" s="165"/>
      <c r="I52" s="165"/>
      <c r="J52" s="12"/>
      <c r="K52" s="12"/>
      <c r="L52" s="12"/>
      <c r="M52" s="12"/>
      <c r="N52" s="12"/>
      <c r="O52" s="12"/>
      <c r="P52" s="12"/>
      <c r="Q52" s="165"/>
      <c r="R52" s="82"/>
    </row>
    <row r="53" spans="1:18" ht="15.95" customHeight="1" x14ac:dyDescent="0.2">
      <c r="A53" s="151"/>
      <c r="B53" s="157" t="s">
        <v>141</v>
      </c>
      <c r="C53" s="51">
        <v>2400005</v>
      </c>
      <c r="D53" s="13" t="s">
        <v>142</v>
      </c>
      <c r="E53" s="11" t="s">
        <v>143</v>
      </c>
      <c r="F53" s="9" t="s">
        <v>105</v>
      </c>
      <c r="G53" s="12">
        <v>2</v>
      </c>
      <c r="H53" s="12">
        <v>32</v>
      </c>
      <c r="I53" s="12">
        <v>32</v>
      </c>
      <c r="J53" s="12"/>
      <c r="K53" s="12"/>
      <c r="L53" s="12"/>
      <c r="M53" s="12"/>
      <c r="N53" s="12"/>
      <c r="O53" s="12"/>
      <c r="P53" s="12">
        <v>2</v>
      </c>
      <c r="Q53" s="12"/>
      <c r="R53" s="82"/>
    </row>
    <row r="54" spans="1:18" ht="15.95" customHeight="1" x14ac:dyDescent="0.2">
      <c r="A54" s="151"/>
      <c r="B54" s="155"/>
      <c r="C54" s="38">
        <v>2300051</v>
      </c>
      <c r="D54" s="13" t="s">
        <v>144</v>
      </c>
      <c r="E54" s="11" t="s">
        <v>145</v>
      </c>
      <c r="F54" s="9" t="s">
        <v>102</v>
      </c>
      <c r="G54" s="12">
        <v>2</v>
      </c>
      <c r="H54" s="12">
        <v>32</v>
      </c>
      <c r="I54" s="12">
        <v>32</v>
      </c>
      <c r="J54" s="12"/>
      <c r="K54" s="12"/>
      <c r="L54" s="12"/>
      <c r="M54" s="12"/>
      <c r="N54" s="12"/>
      <c r="O54" s="12"/>
      <c r="P54" s="12">
        <v>2</v>
      </c>
      <c r="Q54" s="12"/>
      <c r="R54" s="82"/>
    </row>
    <row r="55" spans="1:18" ht="15.95" customHeight="1" x14ac:dyDescent="0.2">
      <c r="A55" s="151"/>
      <c r="B55" s="155"/>
      <c r="C55" s="51">
        <v>2403034</v>
      </c>
      <c r="D55" s="13" t="s">
        <v>146</v>
      </c>
      <c r="E55" s="11" t="s">
        <v>147</v>
      </c>
      <c r="F55" s="9" t="s">
        <v>105</v>
      </c>
      <c r="G55" s="12">
        <v>2</v>
      </c>
      <c r="H55" s="12">
        <v>32</v>
      </c>
      <c r="I55" s="12">
        <v>24</v>
      </c>
      <c r="J55" s="12">
        <v>8</v>
      </c>
      <c r="K55" s="12"/>
      <c r="L55" s="12"/>
      <c r="M55" s="12"/>
      <c r="N55" s="12"/>
      <c r="O55" s="12"/>
      <c r="P55" s="12">
        <v>2</v>
      </c>
      <c r="Q55" s="92"/>
      <c r="R55" s="82"/>
    </row>
    <row r="56" spans="1:18" ht="15.95" customHeight="1" x14ac:dyDescent="0.2">
      <c r="A56" s="151"/>
      <c r="B56" s="155"/>
      <c r="C56" s="38">
        <v>2435008</v>
      </c>
      <c r="D56" s="13" t="s">
        <v>148</v>
      </c>
      <c r="E56" s="11" t="s">
        <v>149</v>
      </c>
      <c r="F56" s="9" t="s">
        <v>105</v>
      </c>
      <c r="G56" s="12">
        <v>2</v>
      </c>
      <c r="H56" s="12">
        <v>32</v>
      </c>
      <c r="I56" s="12">
        <v>32</v>
      </c>
      <c r="J56" s="12"/>
      <c r="K56" s="12"/>
      <c r="L56" s="12"/>
      <c r="M56" s="12"/>
      <c r="N56" s="12"/>
      <c r="O56" s="12"/>
      <c r="P56" s="12"/>
      <c r="Q56" s="12">
        <v>2</v>
      </c>
      <c r="R56" s="82"/>
    </row>
    <row r="57" spans="1:18" ht="15.95" customHeight="1" x14ac:dyDescent="0.2">
      <c r="A57" s="151"/>
      <c r="B57" s="155"/>
      <c r="C57" s="38">
        <v>2435009</v>
      </c>
      <c r="D57" s="13" t="s">
        <v>150</v>
      </c>
      <c r="E57" s="11" t="s">
        <v>151</v>
      </c>
      <c r="F57" s="9" t="s">
        <v>105</v>
      </c>
      <c r="G57" s="12">
        <v>2</v>
      </c>
      <c r="H57" s="12">
        <v>32</v>
      </c>
      <c r="I57" s="12">
        <v>32</v>
      </c>
      <c r="J57" s="12"/>
      <c r="K57" s="12"/>
      <c r="L57" s="12"/>
      <c r="M57" s="12"/>
      <c r="N57" s="12"/>
      <c r="O57" s="12"/>
      <c r="P57" s="12"/>
      <c r="Q57" s="12">
        <v>2</v>
      </c>
      <c r="R57" s="82"/>
    </row>
    <row r="58" spans="1:18" ht="15.95" customHeight="1" x14ac:dyDescent="0.2">
      <c r="A58" s="151"/>
      <c r="B58" s="155"/>
      <c r="C58" s="38">
        <v>2403016</v>
      </c>
      <c r="D58" s="13" t="s">
        <v>152</v>
      </c>
      <c r="E58" s="11" t="s">
        <v>153</v>
      </c>
      <c r="F58" s="9" t="s">
        <v>105</v>
      </c>
      <c r="G58" s="12">
        <v>2</v>
      </c>
      <c r="H58" s="12">
        <v>32</v>
      </c>
      <c r="I58" s="12">
        <v>32</v>
      </c>
      <c r="J58" s="12"/>
      <c r="K58" s="12"/>
      <c r="L58" s="12"/>
      <c r="M58" s="12"/>
      <c r="N58" s="12"/>
      <c r="O58" s="12"/>
      <c r="P58" s="12">
        <v>2</v>
      </c>
      <c r="Q58" s="92"/>
      <c r="R58" s="82"/>
    </row>
    <row r="59" spans="1:18" ht="15.95" customHeight="1" x14ac:dyDescent="0.2">
      <c r="A59" s="151"/>
      <c r="B59" s="155"/>
      <c r="C59" s="38">
        <v>2700185</v>
      </c>
      <c r="D59" s="13" t="s">
        <v>154</v>
      </c>
      <c r="E59" s="11" t="s">
        <v>155</v>
      </c>
      <c r="F59" s="9" t="s">
        <v>54</v>
      </c>
      <c r="G59" s="12">
        <v>2</v>
      </c>
      <c r="H59" s="12">
        <v>32</v>
      </c>
      <c r="I59" s="12">
        <v>32</v>
      </c>
      <c r="J59" s="12"/>
      <c r="K59" s="12"/>
      <c r="L59" s="12"/>
      <c r="M59" s="12"/>
      <c r="N59" s="12"/>
      <c r="O59" s="12"/>
      <c r="P59" s="12">
        <v>2</v>
      </c>
      <c r="Q59" s="92"/>
      <c r="R59" s="82"/>
    </row>
    <row r="60" spans="1:18" ht="15.95" customHeight="1" x14ac:dyDescent="0.2">
      <c r="A60" s="151"/>
      <c r="B60" s="155"/>
      <c r="C60" s="38">
        <v>2435010</v>
      </c>
      <c r="D60" s="13" t="s">
        <v>156</v>
      </c>
      <c r="E60" s="11" t="s">
        <v>157</v>
      </c>
      <c r="F60" s="9" t="s">
        <v>105</v>
      </c>
      <c r="G60" s="12">
        <v>2</v>
      </c>
      <c r="H60" s="12">
        <v>32</v>
      </c>
      <c r="I60" s="12">
        <v>16</v>
      </c>
      <c r="J60" s="12">
        <v>16</v>
      </c>
      <c r="K60" s="12"/>
      <c r="L60" s="12"/>
      <c r="M60" s="12"/>
      <c r="N60" s="12"/>
      <c r="O60" s="12"/>
      <c r="P60" s="12">
        <v>2</v>
      </c>
      <c r="Q60" s="12"/>
      <c r="R60" s="82"/>
    </row>
    <row r="61" spans="1:18" ht="15.95" customHeight="1" x14ac:dyDescent="0.2">
      <c r="A61" s="151"/>
      <c r="B61" s="155"/>
      <c r="C61" s="51">
        <v>2403359</v>
      </c>
      <c r="D61" s="13" t="s">
        <v>158</v>
      </c>
      <c r="E61" s="11" t="s">
        <v>159</v>
      </c>
      <c r="F61" s="9" t="s">
        <v>105</v>
      </c>
      <c r="G61" s="12">
        <v>2</v>
      </c>
      <c r="H61" s="12">
        <v>32</v>
      </c>
      <c r="I61" s="12">
        <v>24</v>
      </c>
      <c r="J61" s="12">
        <v>8</v>
      </c>
      <c r="K61" s="12"/>
      <c r="L61" s="12"/>
      <c r="M61" s="12"/>
      <c r="N61" s="12"/>
      <c r="O61" s="12"/>
      <c r="P61" s="12"/>
      <c r="Q61" s="12">
        <v>2</v>
      </c>
      <c r="R61" s="82"/>
    </row>
    <row r="62" spans="1:18" ht="15.95" customHeight="1" x14ac:dyDescent="0.2">
      <c r="A62" s="151"/>
      <c r="B62" s="155"/>
      <c r="C62" s="38">
        <v>2403218</v>
      </c>
      <c r="D62" s="13" t="s">
        <v>160</v>
      </c>
      <c r="E62" s="11" t="s">
        <v>161</v>
      </c>
      <c r="F62" s="9" t="s">
        <v>105</v>
      </c>
      <c r="G62" s="12">
        <v>2</v>
      </c>
      <c r="H62" s="12">
        <v>32</v>
      </c>
      <c r="I62" s="12">
        <v>24</v>
      </c>
      <c r="J62" s="12">
        <v>8</v>
      </c>
      <c r="K62" s="12"/>
      <c r="L62" s="12"/>
      <c r="M62" s="12"/>
      <c r="N62" s="12"/>
      <c r="O62" s="12"/>
      <c r="P62" s="12">
        <v>2</v>
      </c>
      <c r="Q62" s="92"/>
      <c r="R62" s="82"/>
    </row>
    <row r="63" spans="1:18" ht="15.95" customHeight="1" x14ac:dyDescent="0.2">
      <c r="A63" s="151"/>
      <c r="B63" s="155"/>
      <c r="C63" s="51">
        <v>2403018</v>
      </c>
      <c r="D63" s="13" t="s">
        <v>162</v>
      </c>
      <c r="E63" s="11" t="s">
        <v>163</v>
      </c>
      <c r="F63" s="9" t="s">
        <v>105</v>
      </c>
      <c r="G63" s="12">
        <v>2</v>
      </c>
      <c r="H63" s="12">
        <v>32</v>
      </c>
      <c r="I63" s="12">
        <v>8</v>
      </c>
      <c r="J63" s="12">
        <v>24</v>
      </c>
      <c r="K63" s="12"/>
      <c r="L63" s="12"/>
      <c r="M63" s="12"/>
      <c r="N63" s="12"/>
      <c r="O63" s="12"/>
      <c r="P63" s="12"/>
      <c r="Q63" s="12">
        <v>2</v>
      </c>
      <c r="R63" s="82"/>
    </row>
    <row r="64" spans="1:18" ht="15.95" customHeight="1" x14ac:dyDescent="0.2">
      <c r="A64" s="151"/>
      <c r="B64" s="155"/>
      <c r="C64" s="51">
        <v>2403362</v>
      </c>
      <c r="D64" s="39" t="s">
        <v>164</v>
      </c>
      <c r="E64" s="11" t="s">
        <v>165</v>
      </c>
      <c r="F64" s="9" t="s">
        <v>105</v>
      </c>
      <c r="G64" s="12">
        <v>2</v>
      </c>
      <c r="H64" s="12">
        <v>32</v>
      </c>
      <c r="I64" s="12">
        <v>24</v>
      </c>
      <c r="J64" s="12">
        <v>8</v>
      </c>
      <c r="K64" s="12"/>
      <c r="L64" s="12"/>
      <c r="M64" s="12"/>
      <c r="N64" s="12"/>
      <c r="O64" s="12"/>
      <c r="P64" s="9">
        <v>2</v>
      </c>
      <c r="Q64" s="12"/>
      <c r="R64" s="82"/>
    </row>
    <row r="65" spans="1:18" ht="15.95" customHeight="1" x14ac:dyDescent="0.2">
      <c r="A65" s="151"/>
      <c r="B65" s="156"/>
      <c r="C65" s="38">
        <v>2435011</v>
      </c>
      <c r="D65" s="13" t="s">
        <v>166</v>
      </c>
      <c r="E65" s="11" t="s">
        <v>167</v>
      </c>
      <c r="F65" s="9" t="s">
        <v>105</v>
      </c>
      <c r="G65" s="12">
        <v>2</v>
      </c>
      <c r="H65" s="12">
        <v>32</v>
      </c>
      <c r="I65" s="12">
        <v>24</v>
      </c>
      <c r="J65" s="12">
        <v>8</v>
      </c>
      <c r="K65" s="12"/>
      <c r="L65" s="12"/>
      <c r="M65" s="12"/>
      <c r="N65" s="12"/>
      <c r="O65" s="12"/>
      <c r="P65" s="12"/>
      <c r="Q65" s="12">
        <v>2</v>
      </c>
      <c r="R65" s="82"/>
    </row>
    <row r="66" spans="1:18" ht="15.95" customHeight="1" x14ac:dyDescent="0.2">
      <c r="A66" s="151"/>
      <c r="B66" s="157" t="s">
        <v>168</v>
      </c>
      <c r="C66" s="38">
        <v>2435012</v>
      </c>
      <c r="D66" s="39" t="s">
        <v>169</v>
      </c>
      <c r="E66" s="11" t="s">
        <v>170</v>
      </c>
      <c r="F66" s="9" t="s">
        <v>105</v>
      </c>
      <c r="G66" s="12">
        <v>2</v>
      </c>
      <c r="H66" s="12">
        <v>32</v>
      </c>
      <c r="I66" s="12">
        <v>20</v>
      </c>
      <c r="J66" s="12">
        <v>12</v>
      </c>
      <c r="K66" s="12"/>
      <c r="L66" s="12"/>
      <c r="M66" s="12"/>
      <c r="N66" s="12"/>
      <c r="O66" s="12"/>
      <c r="P66" s="12">
        <v>2</v>
      </c>
      <c r="Q66" s="12"/>
      <c r="R66" s="82"/>
    </row>
    <row r="67" spans="1:18" ht="15.95" customHeight="1" x14ac:dyDescent="0.2">
      <c r="A67" s="151"/>
      <c r="B67" s="155"/>
      <c r="C67" s="38">
        <v>2415073</v>
      </c>
      <c r="D67" s="13" t="s">
        <v>171</v>
      </c>
      <c r="E67" s="11" t="s">
        <v>172</v>
      </c>
      <c r="F67" s="9" t="s">
        <v>105</v>
      </c>
      <c r="G67" s="12">
        <v>2</v>
      </c>
      <c r="H67" s="12">
        <v>32</v>
      </c>
      <c r="I67" s="12">
        <v>20</v>
      </c>
      <c r="J67" s="12">
        <v>12</v>
      </c>
      <c r="K67" s="12"/>
      <c r="L67" s="12"/>
      <c r="M67" s="12"/>
      <c r="N67" s="12"/>
      <c r="O67" s="12"/>
      <c r="P67" s="12">
        <v>2</v>
      </c>
      <c r="Q67" s="12"/>
      <c r="R67" s="82"/>
    </row>
    <row r="68" spans="1:18" ht="15.95" customHeight="1" x14ac:dyDescent="0.2">
      <c r="A68" s="151"/>
      <c r="B68" s="155"/>
      <c r="C68" s="38">
        <v>2403016</v>
      </c>
      <c r="D68" s="13" t="s">
        <v>152</v>
      </c>
      <c r="E68" s="11" t="s">
        <v>153</v>
      </c>
      <c r="F68" s="9" t="s">
        <v>105</v>
      </c>
      <c r="G68" s="12">
        <v>2</v>
      </c>
      <c r="H68" s="12">
        <v>32</v>
      </c>
      <c r="I68" s="12">
        <v>32</v>
      </c>
      <c r="J68" s="12"/>
      <c r="K68" s="12"/>
      <c r="L68" s="12"/>
      <c r="M68" s="12"/>
      <c r="N68" s="12"/>
      <c r="O68" s="12"/>
      <c r="P68" s="12">
        <v>2</v>
      </c>
      <c r="Q68" s="92"/>
      <c r="R68" s="82"/>
    </row>
    <row r="69" spans="1:18" ht="15.95" customHeight="1" x14ac:dyDescent="0.2">
      <c r="A69" s="151"/>
      <c r="B69" s="155"/>
      <c r="C69" s="38">
        <v>2435010</v>
      </c>
      <c r="D69" s="13" t="s">
        <v>156</v>
      </c>
      <c r="E69" s="11" t="s">
        <v>157</v>
      </c>
      <c r="F69" s="9" t="s">
        <v>105</v>
      </c>
      <c r="G69" s="12">
        <v>2</v>
      </c>
      <c r="H69" s="12">
        <v>32</v>
      </c>
      <c r="I69" s="12">
        <v>16</v>
      </c>
      <c r="J69" s="12">
        <v>16</v>
      </c>
      <c r="K69" s="12"/>
      <c r="L69" s="12"/>
      <c r="M69" s="12"/>
      <c r="N69" s="12"/>
      <c r="O69" s="12"/>
      <c r="P69" s="12">
        <v>2</v>
      </c>
      <c r="Q69" s="12"/>
      <c r="R69" s="82"/>
    </row>
    <row r="70" spans="1:18" ht="15.95" customHeight="1" x14ac:dyDescent="0.2">
      <c r="A70" s="151"/>
      <c r="B70" s="155"/>
      <c r="C70" s="38">
        <v>2403158</v>
      </c>
      <c r="D70" s="13" t="s">
        <v>173</v>
      </c>
      <c r="E70" s="11" t="s">
        <v>174</v>
      </c>
      <c r="F70" s="9" t="s">
        <v>105</v>
      </c>
      <c r="G70" s="12">
        <v>2</v>
      </c>
      <c r="H70" s="12">
        <v>32</v>
      </c>
      <c r="I70" s="12">
        <v>24</v>
      </c>
      <c r="J70" s="12">
        <v>8</v>
      </c>
      <c r="K70" s="12"/>
      <c r="L70" s="12"/>
      <c r="M70" s="12"/>
      <c r="N70" s="12"/>
      <c r="O70" s="12"/>
      <c r="P70" s="12">
        <v>2</v>
      </c>
      <c r="Q70" s="106"/>
      <c r="R70" s="82"/>
    </row>
    <row r="71" spans="1:18" ht="15.95" customHeight="1" x14ac:dyDescent="0.2">
      <c r="A71" s="151"/>
      <c r="B71" s="155"/>
      <c r="C71" s="38">
        <v>2435013</v>
      </c>
      <c r="D71" s="13" t="s">
        <v>175</v>
      </c>
      <c r="E71" s="11" t="s">
        <v>176</v>
      </c>
      <c r="F71" s="9" t="s">
        <v>105</v>
      </c>
      <c r="G71" s="12">
        <v>2</v>
      </c>
      <c r="H71" s="12">
        <v>32</v>
      </c>
      <c r="I71" s="12">
        <v>16</v>
      </c>
      <c r="J71" s="12">
        <v>16</v>
      </c>
      <c r="K71" s="12"/>
      <c r="L71" s="12"/>
      <c r="M71" s="12"/>
      <c r="N71" s="12"/>
      <c r="O71" s="12"/>
      <c r="P71" s="12">
        <v>2</v>
      </c>
      <c r="Q71" s="106"/>
      <c r="R71" s="82"/>
    </row>
    <row r="72" spans="1:18" ht="15.95" customHeight="1" x14ac:dyDescent="0.2">
      <c r="A72" s="151"/>
      <c r="B72" s="155"/>
      <c r="C72" s="38">
        <v>2435014</v>
      </c>
      <c r="D72" s="13" t="s">
        <v>177</v>
      </c>
      <c r="E72" s="11" t="s">
        <v>178</v>
      </c>
      <c r="F72" s="9" t="s">
        <v>105</v>
      </c>
      <c r="G72" s="12">
        <v>2</v>
      </c>
      <c r="H72" s="12">
        <v>32</v>
      </c>
      <c r="I72" s="12">
        <v>24</v>
      </c>
      <c r="J72" s="12">
        <v>8</v>
      </c>
      <c r="K72" s="12"/>
      <c r="L72" s="12"/>
      <c r="M72" s="12"/>
      <c r="N72" s="12"/>
      <c r="O72" s="12"/>
      <c r="P72" s="12"/>
      <c r="Q72" s="12">
        <v>2</v>
      </c>
      <c r="R72" s="82"/>
    </row>
    <row r="73" spans="1:18" ht="15.95" customHeight="1" x14ac:dyDescent="0.2">
      <c r="A73" s="151"/>
      <c r="B73" s="155"/>
      <c r="C73" s="12">
        <v>2403361</v>
      </c>
      <c r="D73" s="13" t="s">
        <v>179</v>
      </c>
      <c r="E73" s="11" t="s">
        <v>180</v>
      </c>
      <c r="F73" s="9" t="s">
        <v>105</v>
      </c>
      <c r="G73" s="12">
        <v>2</v>
      </c>
      <c r="H73" s="12">
        <v>32</v>
      </c>
      <c r="I73" s="9">
        <v>16</v>
      </c>
      <c r="J73" s="9">
        <v>16</v>
      </c>
      <c r="K73" s="12"/>
      <c r="L73" s="12"/>
      <c r="M73" s="12"/>
      <c r="N73" s="12"/>
      <c r="O73" s="12"/>
      <c r="P73" s="92"/>
      <c r="Q73" s="9">
        <v>2</v>
      </c>
      <c r="R73" s="82"/>
    </row>
    <row r="74" spans="1:18" ht="15.95" customHeight="1" x14ac:dyDescent="0.2">
      <c r="A74" s="151"/>
      <c r="B74" s="155"/>
      <c r="C74" s="9">
        <v>2403362</v>
      </c>
      <c r="D74" s="13" t="s">
        <v>164</v>
      </c>
      <c r="E74" s="11" t="s">
        <v>165</v>
      </c>
      <c r="F74" s="9" t="s">
        <v>105</v>
      </c>
      <c r="G74" s="12">
        <v>2</v>
      </c>
      <c r="H74" s="12">
        <v>32</v>
      </c>
      <c r="I74" s="12">
        <v>24</v>
      </c>
      <c r="J74" s="12">
        <v>8</v>
      </c>
      <c r="K74" s="12"/>
      <c r="L74" s="12"/>
      <c r="M74" s="12"/>
      <c r="N74" s="12"/>
      <c r="O74" s="12"/>
      <c r="P74" s="12">
        <v>2</v>
      </c>
      <c r="Q74" s="92"/>
      <c r="R74" s="82"/>
    </row>
    <row r="75" spans="1:18" ht="15.95" customHeight="1" x14ac:dyDescent="0.2">
      <c r="A75" s="151"/>
      <c r="B75" s="155"/>
      <c r="C75" s="38">
        <v>2435015</v>
      </c>
      <c r="D75" s="13" t="s">
        <v>181</v>
      </c>
      <c r="E75" s="11" t="s">
        <v>182</v>
      </c>
      <c r="F75" s="9" t="s">
        <v>105</v>
      </c>
      <c r="G75" s="12">
        <v>2</v>
      </c>
      <c r="H75" s="12">
        <v>32</v>
      </c>
      <c r="I75" s="12">
        <v>24</v>
      </c>
      <c r="J75" s="12">
        <v>8</v>
      </c>
      <c r="K75" s="12"/>
      <c r="L75" s="12"/>
      <c r="M75" s="12"/>
      <c r="N75" s="12"/>
      <c r="O75" s="12"/>
      <c r="P75" s="12"/>
      <c r="Q75" s="12">
        <v>2</v>
      </c>
      <c r="R75" s="82"/>
    </row>
    <row r="76" spans="1:18" ht="15.95" customHeight="1" x14ac:dyDescent="0.2">
      <c r="A76" s="151"/>
      <c r="B76" s="155"/>
      <c r="C76" s="38">
        <v>2435016</v>
      </c>
      <c r="D76" s="13" t="s">
        <v>183</v>
      </c>
      <c r="E76" s="11" t="s">
        <v>184</v>
      </c>
      <c r="F76" s="9" t="s">
        <v>105</v>
      </c>
      <c r="G76" s="12">
        <v>2</v>
      </c>
      <c r="H76" s="12">
        <v>32</v>
      </c>
      <c r="I76" s="12">
        <v>16</v>
      </c>
      <c r="J76" s="12">
        <v>16</v>
      </c>
      <c r="K76" s="12"/>
      <c r="L76" s="12"/>
      <c r="M76" s="12"/>
      <c r="N76" s="12"/>
      <c r="O76" s="12"/>
      <c r="P76" s="12"/>
      <c r="Q76" s="12">
        <v>2</v>
      </c>
      <c r="R76" s="82"/>
    </row>
    <row r="77" spans="1:18" ht="15.95" customHeight="1" x14ac:dyDescent="0.2">
      <c r="A77" s="151"/>
      <c r="B77" s="155"/>
      <c r="C77" s="38">
        <v>2435017</v>
      </c>
      <c r="D77" s="13" t="s">
        <v>185</v>
      </c>
      <c r="E77" s="11" t="s">
        <v>186</v>
      </c>
      <c r="F77" s="9" t="s">
        <v>105</v>
      </c>
      <c r="G77" s="12">
        <v>2</v>
      </c>
      <c r="H77" s="12">
        <v>32</v>
      </c>
      <c r="I77" s="12">
        <v>24</v>
      </c>
      <c r="J77" s="12">
        <v>8</v>
      </c>
      <c r="K77" s="12"/>
      <c r="L77" s="12"/>
      <c r="M77" s="12"/>
      <c r="N77" s="12"/>
      <c r="O77" s="12"/>
      <c r="P77" s="12"/>
      <c r="Q77" s="12">
        <v>2</v>
      </c>
      <c r="R77" s="82"/>
    </row>
    <row r="78" spans="1:18" ht="15.95" customHeight="1" x14ac:dyDescent="0.2">
      <c r="A78" s="45"/>
      <c r="B78" s="156"/>
      <c r="C78" s="51">
        <v>2403034</v>
      </c>
      <c r="D78" s="13" t="s">
        <v>146</v>
      </c>
      <c r="E78" s="11" t="s">
        <v>147</v>
      </c>
      <c r="F78" s="9" t="s">
        <v>105</v>
      </c>
      <c r="G78" s="12">
        <v>2</v>
      </c>
      <c r="H78" s="12">
        <v>32</v>
      </c>
      <c r="I78" s="12">
        <v>24</v>
      </c>
      <c r="J78" s="12">
        <v>8</v>
      </c>
      <c r="K78" s="12"/>
      <c r="L78" s="12"/>
      <c r="M78" s="12"/>
      <c r="N78" s="12"/>
      <c r="O78" s="12"/>
      <c r="P78" s="12">
        <v>2</v>
      </c>
      <c r="Q78" s="106"/>
      <c r="R78" s="82"/>
    </row>
    <row r="79" spans="1:18" ht="15.95" customHeight="1" x14ac:dyDescent="0.2">
      <c r="A79" s="93"/>
      <c r="B79" s="132" t="s">
        <v>187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4"/>
    </row>
    <row r="80" spans="1:18" ht="15.95" customHeight="1" x14ac:dyDescent="0.15">
      <c r="A80" s="146" t="s">
        <v>188</v>
      </c>
      <c r="B80" s="154" t="s">
        <v>189</v>
      </c>
      <c r="C80" s="8">
        <v>8300018</v>
      </c>
      <c r="D80" s="6" t="s">
        <v>190</v>
      </c>
      <c r="E80" s="94" t="s">
        <v>191</v>
      </c>
      <c r="F80" s="8" t="s">
        <v>58</v>
      </c>
      <c r="G80" s="8">
        <v>2</v>
      </c>
      <c r="H80" s="8">
        <v>40</v>
      </c>
      <c r="I80" s="62"/>
      <c r="J80" s="62"/>
      <c r="K80" s="62">
        <v>2</v>
      </c>
      <c r="L80" s="8"/>
      <c r="M80" s="62"/>
      <c r="N80" s="62"/>
      <c r="O80" s="62"/>
      <c r="P80" s="62"/>
      <c r="Q80" s="63"/>
      <c r="R80" s="107"/>
    </row>
    <row r="81" spans="1:251" ht="15.95" customHeight="1" x14ac:dyDescent="0.15">
      <c r="A81" s="147"/>
      <c r="B81" s="155"/>
      <c r="C81" s="95">
        <v>8200011</v>
      </c>
      <c r="D81" s="10" t="s">
        <v>192</v>
      </c>
      <c r="E81" s="27" t="s">
        <v>193</v>
      </c>
      <c r="F81" s="12" t="s">
        <v>194</v>
      </c>
      <c r="G81" s="12">
        <v>2</v>
      </c>
      <c r="H81" s="12">
        <v>40</v>
      </c>
      <c r="I81" s="12"/>
      <c r="J81" s="12"/>
      <c r="K81" s="12"/>
      <c r="L81" s="12">
        <v>2</v>
      </c>
      <c r="M81" s="12"/>
      <c r="N81" s="12"/>
      <c r="O81" s="12"/>
      <c r="P81" s="12"/>
      <c r="Q81" s="64"/>
      <c r="R81" s="91"/>
    </row>
    <row r="82" spans="1:251" ht="15.95" customHeight="1" x14ac:dyDescent="0.15">
      <c r="A82" s="147"/>
      <c r="B82" s="155"/>
      <c r="C82" s="38">
        <v>2435018</v>
      </c>
      <c r="D82" s="39" t="s">
        <v>195</v>
      </c>
      <c r="E82" s="11" t="s">
        <v>196</v>
      </c>
      <c r="F82" s="9" t="s">
        <v>105</v>
      </c>
      <c r="G82" s="12">
        <v>2</v>
      </c>
      <c r="H82" s="12">
        <v>40</v>
      </c>
      <c r="I82" s="12"/>
      <c r="J82" s="64"/>
      <c r="K82" s="12"/>
      <c r="L82" s="12"/>
      <c r="M82" s="12">
        <v>2</v>
      </c>
      <c r="N82" s="12"/>
      <c r="O82" s="12"/>
      <c r="P82" s="12"/>
      <c r="Q82" s="64"/>
      <c r="R82" s="91"/>
    </row>
    <row r="83" spans="1:251" ht="15.95" customHeight="1" x14ac:dyDescent="0.15">
      <c r="A83" s="147"/>
      <c r="B83" s="155"/>
      <c r="C83" s="38">
        <v>2435019</v>
      </c>
      <c r="D83" s="13" t="s">
        <v>197</v>
      </c>
      <c r="E83" s="27" t="s">
        <v>198</v>
      </c>
      <c r="F83" s="9" t="s">
        <v>105</v>
      </c>
      <c r="G83" s="12">
        <v>1</v>
      </c>
      <c r="H83" s="12">
        <v>20</v>
      </c>
      <c r="I83" s="12"/>
      <c r="J83" s="64"/>
      <c r="K83" s="12"/>
      <c r="L83" s="64"/>
      <c r="M83" s="12"/>
      <c r="N83" s="12">
        <v>1</v>
      </c>
      <c r="O83" s="12"/>
      <c r="P83" s="12"/>
      <c r="Q83" s="12"/>
      <c r="R83" s="82"/>
    </row>
    <row r="84" spans="1:251" ht="15.95" customHeight="1" x14ac:dyDescent="0.15">
      <c r="A84" s="147"/>
      <c r="B84" s="155"/>
      <c r="C84" s="38">
        <v>2435021</v>
      </c>
      <c r="D84" s="39" t="s">
        <v>199</v>
      </c>
      <c r="E84" s="11" t="s">
        <v>200</v>
      </c>
      <c r="F84" s="9" t="s">
        <v>105</v>
      </c>
      <c r="G84" s="12">
        <v>1</v>
      </c>
      <c r="H84" s="12">
        <v>20</v>
      </c>
      <c r="I84" s="12"/>
      <c r="J84" s="64"/>
      <c r="K84" s="12"/>
      <c r="L84" s="12"/>
      <c r="M84" s="12"/>
      <c r="N84" s="12"/>
      <c r="O84" s="12">
        <v>1</v>
      </c>
      <c r="P84" s="12"/>
      <c r="Q84" s="12"/>
      <c r="R84" s="82"/>
    </row>
    <row r="85" spans="1:251" ht="15.95" customHeight="1" x14ac:dyDescent="0.15">
      <c r="A85" s="147"/>
      <c r="B85" s="155"/>
      <c r="C85" s="38">
        <v>2435020</v>
      </c>
      <c r="D85" s="39" t="s">
        <v>201</v>
      </c>
      <c r="E85" s="11" t="s">
        <v>202</v>
      </c>
      <c r="F85" s="9" t="s">
        <v>105</v>
      </c>
      <c r="G85" s="12">
        <v>1</v>
      </c>
      <c r="H85" s="12">
        <v>20</v>
      </c>
      <c r="I85" s="12"/>
      <c r="J85" s="64"/>
      <c r="K85" s="12"/>
      <c r="L85" s="64"/>
      <c r="M85" s="12"/>
      <c r="N85" s="64"/>
      <c r="O85" s="12"/>
      <c r="P85" s="12">
        <v>1</v>
      </c>
      <c r="Q85" s="12"/>
      <c r="R85" s="82"/>
    </row>
    <row r="86" spans="1:251" ht="15.95" customHeight="1" x14ac:dyDescent="0.15">
      <c r="A86" s="147"/>
      <c r="B86" s="155"/>
      <c r="C86" s="38">
        <v>2435028</v>
      </c>
      <c r="D86" s="96" t="s">
        <v>203</v>
      </c>
      <c r="E86" s="97" t="s">
        <v>204</v>
      </c>
      <c r="F86" s="9" t="s">
        <v>105</v>
      </c>
      <c r="G86" s="12">
        <v>2</v>
      </c>
      <c r="H86" s="12">
        <v>40</v>
      </c>
      <c r="I86" s="12"/>
      <c r="J86" s="64"/>
      <c r="K86" s="12"/>
      <c r="L86" s="64"/>
      <c r="M86" s="12"/>
      <c r="N86" s="64"/>
      <c r="O86" s="12"/>
      <c r="P86" s="12">
        <v>2</v>
      </c>
      <c r="Q86" s="12"/>
      <c r="R86" s="82"/>
    </row>
    <row r="87" spans="1:251" ht="15.95" customHeight="1" x14ac:dyDescent="0.15">
      <c r="A87" s="147"/>
      <c r="B87" s="155"/>
      <c r="C87" s="38">
        <v>2435025</v>
      </c>
      <c r="D87" s="10" t="s">
        <v>205</v>
      </c>
      <c r="E87" s="27" t="s">
        <v>206</v>
      </c>
      <c r="F87" s="9" t="s">
        <v>105</v>
      </c>
      <c r="G87" s="12">
        <v>3</v>
      </c>
      <c r="H87" s="12">
        <v>60</v>
      </c>
      <c r="I87" s="104"/>
      <c r="J87" s="64"/>
      <c r="K87" s="12"/>
      <c r="L87" s="12"/>
      <c r="M87" s="12"/>
      <c r="N87" s="12"/>
      <c r="O87" s="12"/>
      <c r="P87" s="12"/>
      <c r="Q87" s="12"/>
      <c r="R87" s="108">
        <v>3</v>
      </c>
    </row>
    <row r="88" spans="1:251" ht="15.95" customHeight="1" x14ac:dyDescent="0.15">
      <c r="A88" s="147"/>
      <c r="B88" s="156"/>
      <c r="C88" s="38">
        <v>2435027</v>
      </c>
      <c r="D88" s="39" t="s">
        <v>207</v>
      </c>
      <c r="E88" s="98" t="s">
        <v>208</v>
      </c>
      <c r="F88" s="9" t="s">
        <v>105</v>
      </c>
      <c r="G88" s="12">
        <v>13</v>
      </c>
      <c r="H88" s="12">
        <v>260</v>
      </c>
      <c r="I88" s="104"/>
      <c r="J88" s="64"/>
      <c r="K88" s="12"/>
      <c r="L88" s="12"/>
      <c r="M88" s="12"/>
      <c r="N88" s="12"/>
      <c r="O88" s="12"/>
      <c r="P88" s="12"/>
      <c r="Q88" s="12"/>
      <c r="R88" s="108">
        <v>13</v>
      </c>
    </row>
    <row r="89" spans="1:251" ht="15.95" customHeight="1" x14ac:dyDescent="0.15">
      <c r="A89" s="147"/>
      <c r="B89" s="157" t="s">
        <v>209</v>
      </c>
      <c r="C89" s="38">
        <v>2435022</v>
      </c>
      <c r="D89" s="39" t="s">
        <v>210</v>
      </c>
      <c r="E89" s="11" t="s">
        <v>211</v>
      </c>
      <c r="F89" s="9" t="s">
        <v>105</v>
      </c>
      <c r="G89" s="12">
        <v>2</v>
      </c>
      <c r="H89" s="12">
        <v>40</v>
      </c>
      <c r="I89" s="12"/>
      <c r="J89" s="64"/>
      <c r="K89" s="12"/>
      <c r="L89" s="12"/>
      <c r="M89" s="12"/>
      <c r="N89" s="12"/>
      <c r="O89" s="12"/>
      <c r="P89" s="12">
        <v>2</v>
      </c>
      <c r="Q89" s="12"/>
      <c r="R89" s="82"/>
    </row>
    <row r="90" spans="1:251" ht="15.95" customHeight="1" x14ac:dyDescent="0.15">
      <c r="A90" s="147"/>
      <c r="B90" s="155"/>
      <c r="C90" s="38">
        <v>2435023</v>
      </c>
      <c r="D90" s="39" t="s">
        <v>212</v>
      </c>
      <c r="E90" s="11" t="s">
        <v>213</v>
      </c>
      <c r="F90" s="9" t="s">
        <v>105</v>
      </c>
      <c r="G90" s="12">
        <v>2</v>
      </c>
      <c r="H90" s="12">
        <v>40</v>
      </c>
      <c r="I90" s="12"/>
      <c r="J90" s="64"/>
      <c r="K90" s="12"/>
      <c r="L90" s="12"/>
      <c r="M90" s="12"/>
      <c r="N90" s="12"/>
      <c r="O90" s="12"/>
      <c r="P90" s="12"/>
      <c r="Q90" s="12">
        <v>2</v>
      </c>
      <c r="R90" s="82"/>
    </row>
    <row r="91" spans="1:251" ht="15.95" customHeight="1" x14ac:dyDescent="0.15">
      <c r="A91" s="147"/>
      <c r="B91" s="155"/>
      <c r="C91" s="99">
        <v>2435024</v>
      </c>
      <c r="D91" s="100" t="s">
        <v>214</v>
      </c>
      <c r="E91" s="29" t="s">
        <v>215</v>
      </c>
      <c r="F91" s="101" t="s">
        <v>105</v>
      </c>
      <c r="G91" s="26">
        <v>2</v>
      </c>
      <c r="H91" s="26">
        <v>40</v>
      </c>
      <c r="I91" s="26"/>
      <c r="J91" s="105"/>
      <c r="K91" s="26"/>
      <c r="L91" s="26"/>
      <c r="M91" s="26"/>
      <c r="N91" s="26"/>
      <c r="O91" s="105"/>
      <c r="P91" s="26"/>
      <c r="Q91" s="26">
        <v>2</v>
      </c>
      <c r="R91" s="84"/>
    </row>
    <row r="92" spans="1:251" ht="24" customHeight="1" x14ac:dyDescent="0.2">
      <c r="A92" s="135" t="s">
        <v>216</v>
      </c>
      <c r="B92" s="136"/>
      <c r="C92" s="136"/>
      <c r="D92" s="136"/>
      <c r="E92" s="137"/>
      <c r="F92" s="102"/>
      <c r="G92" s="103">
        <v>173.5</v>
      </c>
      <c r="H92" s="103">
        <v>2908</v>
      </c>
      <c r="I92" s="102"/>
      <c r="J92" s="102"/>
      <c r="K92" s="103">
        <v>28</v>
      </c>
      <c r="L92" s="103">
        <f>SUM(L4:L77)+SUM(L79:L91)</f>
        <v>26</v>
      </c>
      <c r="M92" s="103">
        <f>SUM(M4:M46)+SUM(M79:M91)</f>
        <v>24</v>
      </c>
      <c r="N92" s="103">
        <v>24.5</v>
      </c>
      <c r="O92" s="103">
        <f>SUM(O4:O46)+SUM(O79:O91)</f>
        <v>22</v>
      </c>
      <c r="P92" s="103">
        <v>22</v>
      </c>
      <c r="Q92" s="103">
        <v>11</v>
      </c>
      <c r="R92" s="109">
        <f>SUM(R4:R46)+SUM(R79:R91)</f>
        <v>16</v>
      </c>
    </row>
    <row r="93" spans="1:251" s="1" customFormat="1" ht="15" customHeight="1" x14ac:dyDescent="0.2">
      <c r="A93" s="138" t="s">
        <v>217</v>
      </c>
      <c r="B93" s="139"/>
      <c r="C93" s="139"/>
      <c r="D93" s="139"/>
      <c r="E93" s="139"/>
      <c r="F93" s="139"/>
      <c r="G93" s="139"/>
      <c r="H93" s="139"/>
      <c r="I93" s="140"/>
      <c r="J93" s="139"/>
      <c r="K93" s="141"/>
      <c r="L93" s="141"/>
      <c r="M93" s="141"/>
      <c r="N93" s="141"/>
      <c r="O93" s="141"/>
      <c r="P93" s="141"/>
      <c r="Q93" s="141"/>
      <c r="R93" s="141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110"/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10"/>
      <c r="DM93" s="110"/>
      <c r="DN93" s="110"/>
      <c r="DO93" s="110"/>
      <c r="DP93" s="110"/>
      <c r="DQ93" s="110"/>
      <c r="DR93" s="110"/>
      <c r="DS93" s="110"/>
      <c r="DT93" s="110"/>
      <c r="DU93" s="110"/>
      <c r="DV93" s="110"/>
      <c r="DW93" s="110"/>
      <c r="DX93" s="110"/>
      <c r="DY93" s="110"/>
      <c r="DZ93" s="110"/>
      <c r="EA93" s="110"/>
      <c r="EB93" s="110"/>
      <c r="EC93" s="110"/>
      <c r="ED93" s="110"/>
      <c r="EE93" s="110"/>
      <c r="EF93" s="110"/>
      <c r="EG93" s="110"/>
      <c r="EH93" s="110"/>
      <c r="EI93" s="110"/>
      <c r="EJ93" s="110"/>
      <c r="EK93" s="110"/>
      <c r="EL93" s="110"/>
      <c r="EM93" s="110"/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10"/>
      <c r="EZ93" s="110"/>
      <c r="FA93" s="110"/>
      <c r="FB93" s="110"/>
      <c r="FC93" s="110"/>
      <c r="FD93" s="110"/>
      <c r="FE93" s="110"/>
      <c r="FF93" s="110"/>
      <c r="FG93" s="110"/>
      <c r="FH93" s="110"/>
      <c r="FI93" s="110"/>
      <c r="FJ93" s="110"/>
      <c r="FK93" s="110"/>
      <c r="FL93" s="110"/>
      <c r="FM93" s="110"/>
      <c r="FN93" s="110"/>
      <c r="FO93" s="110"/>
      <c r="FP93" s="110"/>
      <c r="FQ93" s="110"/>
      <c r="FR93" s="110"/>
      <c r="FS93" s="110"/>
      <c r="FT93" s="110"/>
      <c r="FU93" s="110"/>
      <c r="FV93" s="110"/>
      <c r="FW93" s="110"/>
      <c r="FX93" s="110"/>
      <c r="FY93" s="110"/>
      <c r="FZ93" s="110"/>
      <c r="GA93" s="110"/>
      <c r="GB93" s="110"/>
      <c r="GC93" s="110"/>
      <c r="GD93" s="110"/>
      <c r="GE93" s="110"/>
      <c r="GF93" s="110"/>
      <c r="GG93" s="110"/>
      <c r="GH93" s="110"/>
      <c r="GI93" s="110"/>
      <c r="GJ93" s="110"/>
      <c r="GK93" s="110"/>
      <c r="GL93" s="110"/>
      <c r="GM93" s="110"/>
      <c r="GN93" s="110"/>
      <c r="GO93" s="110"/>
      <c r="GP93" s="110"/>
      <c r="GQ93" s="110"/>
      <c r="GR93" s="110"/>
      <c r="GS93" s="110"/>
      <c r="GT93" s="110"/>
      <c r="GU93" s="110"/>
      <c r="GV93" s="110"/>
      <c r="GW93" s="110"/>
      <c r="GX93" s="110"/>
      <c r="GY93" s="110"/>
      <c r="GZ93" s="110"/>
      <c r="HA93" s="110"/>
      <c r="HB93" s="110"/>
      <c r="HC93" s="110"/>
      <c r="HD93" s="110"/>
      <c r="HE93" s="110"/>
      <c r="HF93" s="110"/>
      <c r="HG93" s="110"/>
      <c r="HH93" s="110"/>
      <c r="HI93" s="110"/>
      <c r="HJ93" s="110"/>
      <c r="HK93" s="110"/>
      <c r="HL93" s="110"/>
      <c r="HM93" s="110"/>
      <c r="HN93" s="110"/>
      <c r="HO93" s="110"/>
      <c r="HP93" s="110"/>
      <c r="HQ93" s="110"/>
      <c r="HR93" s="110"/>
      <c r="HS93" s="110"/>
      <c r="HT93" s="110"/>
      <c r="HU93" s="110"/>
      <c r="HV93" s="110"/>
      <c r="HW93" s="110"/>
      <c r="HX93" s="110"/>
      <c r="HY93" s="110"/>
      <c r="HZ93" s="110"/>
      <c r="IA93" s="110"/>
      <c r="IB93" s="110"/>
      <c r="IC93" s="110"/>
      <c r="ID93" s="110"/>
      <c r="IE93" s="110"/>
      <c r="IF93" s="110"/>
      <c r="IG93" s="110"/>
      <c r="IH93" s="110"/>
      <c r="II93" s="110"/>
      <c r="IJ93" s="110"/>
      <c r="IK93" s="110"/>
      <c r="IL93" s="110"/>
      <c r="IM93" s="110"/>
      <c r="IN93" s="110"/>
      <c r="IO93" s="110"/>
      <c r="IP93" s="110"/>
      <c r="IQ93" s="110"/>
    </row>
    <row r="94" spans="1:251" s="1" customFormat="1" ht="15" customHeight="1" x14ac:dyDescent="0.2">
      <c r="A94" s="142" t="s">
        <v>218</v>
      </c>
      <c r="B94" s="142"/>
      <c r="C94" s="142"/>
      <c r="D94" s="142"/>
      <c r="E94" s="142"/>
      <c r="F94" s="142"/>
      <c r="G94" s="142"/>
      <c r="H94" s="142"/>
      <c r="I94" s="143"/>
      <c r="J94" s="142"/>
      <c r="K94" s="142"/>
      <c r="L94" s="142"/>
      <c r="M94" s="142"/>
      <c r="N94" s="142"/>
      <c r="O94" s="142"/>
      <c r="P94" s="142"/>
      <c r="Q94" s="142"/>
      <c r="R94" s="142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10"/>
      <c r="BN94" s="110"/>
      <c r="BO94" s="110"/>
      <c r="BP94" s="110"/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110"/>
      <c r="CW94" s="110"/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0"/>
      <c r="DI94" s="110"/>
      <c r="DJ94" s="110"/>
      <c r="DK94" s="110"/>
      <c r="DL94" s="110"/>
      <c r="DM94" s="110"/>
      <c r="DN94" s="110"/>
      <c r="DO94" s="110"/>
      <c r="DP94" s="110"/>
      <c r="DQ94" s="110"/>
      <c r="DR94" s="110"/>
      <c r="DS94" s="110"/>
      <c r="DT94" s="110"/>
      <c r="DU94" s="110"/>
      <c r="DV94" s="110"/>
      <c r="DW94" s="110"/>
      <c r="DX94" s="110"/>
      <c r="DY94" s="110"/>
      <c r="DZ94" s="110"/>
      <c r="EA94" s="110"/>
      <c r="EB94" s="110"/>
      <c r="EC94" s="110"/>
      <c r="ED94" s="110"/>
      <c r="EE94" s="110"/>
      <c r="EF94" s="110"/>
      <c r="EG94" s="110"/>
      <c r="EH94" s="110"/>
      <c r="EI94" s="110"/>
      <c r="EJ94" s="110"/>
      <c r="EK94" s="110"/>
      <c r="EL94" s="110"/>
      <c r="EM94" s="110"/>
      <c r="EN94" s="110"/>
      <c r="EO94" s="110"/>
      <c r="EP94" s="110"/>
      <c r="EQ94" s="110"/>
      <c r="ER94" s="110"/>
      <c r="ES94" s="110"/>
      <c r="ET94" s="110"/>
      <c r="EU94" s="110"/>
      <c r="EV94" s="110"/>
      <c r="EW94" s="110"/>
      <c r="EX94" s="110"/>
      <c r="EY94" s="110"/>
      <c r="EZ94" s="110"/>
      <c r="FA94" s="110"/>
      <c r="FB94" s="110"/>
      <c r="FC94" s="110"/>
      <c r="FD94" s="110"/>
      <c r="FE94" s="110"/>
      <c r="FF94" s="110"/>
      <c r="FG94" s="110"/>
      <c r="FH94" s="110"/>
      <c r="FI94" s="110"/>
      <c r="FJ94" s="110"/>
      <c r="FK94" s="110"/>
      <c r="FL94" s="110"/>
      <c r="FM94" s="110"/>
      <c r="FN94" s="110"/>
      <c r="FO94" s="110"/>
      <c r="FP94" s="110"/>
      <c r="FQ94" s="110"/>
      <c r="FR94" s="110"/>
      <c r="FS94" s="110"/>
      <c r="FT94" s="110"/>
      <c r="FU94" s="110"/>
      <c r="FV94" s="110"/>
      <c r="FW94" s="110"/>
      <c r="FX94" s="110"/>
      <c r="FY94" s="110"/>
      <c r="FZ94" s="110"/>
      <c r="GA94" s="110"/>
      <c r="GB94" s="110"/>
      <c r="GC94" s="110"/>
      <c r="GD94" s="110"/>
      <c r="GE94" s="110"/>
      <c r="GF94" s="110"/>
      <c r="GG94" s="110"/>
      <c r="GH94" s="110"/>
      <c r="GI94" s="110"/>
      <c r="GJ94" s="110"/>
      <c r="GK94" s="110"/>
      <c r="GL94" s="110"/>
      <c r="GM94" s="110"/>
      <c r="GN94" s="110"/>
      <c r="GO94" s="110"/>
      <c r="GP94" s="110"/>
      <c r="GQ94" s="110"/>
      <c r="GR94" s="110"/>
      <c r="GS94" s="110"/>
      <c r="GT94" s="110"/>
      <c r="GU94" s="110"/>
      <c r="GV94" s="110"/>
      <c r="GW94" s="110"/>
      <c r="GX94" s="110"/>
      <c r="GY94" s="110"/>
      <c r="GZ94" s="110"/>
      <c r="HA94" s="110"/>
      <c r="HB94" s="110"/>
      <c r="HC94" s="110"/>
      <c r="HD94" s="110"/>
      <c r="HE94" s="110"/>
      <c r="HF94" s="110"/>
      <c r="HG94" s="110"/>
      <c r="HH94" s="110"/>
      <c r="HI94" s="110"/>
      <c r="HJ94" s="110"/>
      <c r="HK94" s="110"/>
      <c r="HL94" s="110"/>
      <c r="HM94" s="110"/>
      <c r="HN94" s="110"/>
      <c r="HO94" s="110"/>
      <c r="HP94" s="110"/>
      <c r="HQ94" s="110"/>
      <c r="HR94" s="110"/>
      <c r="HS94" s="110"/>
      <c r="HT94" s="110"/>
      <c r="HU94" s="110"/>
      <c r="HV94" s="110"/>
      <c r="HW94" s="110"/>
      <c r="HX94" s="110"/>
      <c r="HY94" s="110"/>
      <c r="HZ94" s="110"/>
      <c r="IA94" s="110"/>
      <c r="IB94" s="110"/>
      <c r="IC94" s="110"/>
      <c r="ID94" s="110"/>
      <c r="IE94" s="110"/>
      <c r="IF94" s="110"/>
      <c r="IG94" s="110"/>
      <c r="IH94" s="110"/>
      <c r="II94" s="110"/>
      <c r="IJ94" s="110"/>
      <c r="IK94" s="110"/>
      <c r="IL94" s="110"/>
      <c r="IM94" s="110"/>
      <c r="IN94" s="110"/>
      <c r="IO94" s="110"/>
      <c r="IP94" s="110"/>
      <c r="IQ94" s="110"/>
    </row>
    <row r="95" spans="1:251" s="1" customFormat="1" ht="15" customHeight="1" x14ac:dyDescent="0.2">
      <c r="A95" s="138" t="s">
        <v>219</v>
      </c>
      <c r="B95" s="139"/>
      <c r="C95" s="139"/>
      <c r="D95" s="139"/>
      <c r="E95" s="139"/>
      <c r="F95" s="139"/>
      <c r="G95" s="139"/>
      <c r="H95" s="139"/>
      <c r="I95" s="140"/>
      <c r="J95" s="139"/>
      <c r="K95" s="139"/>
      <c r="L95" s="139"/>
      <c r="M95" s="139"/>
      <c r="N95" s="139"/>
      <c r="O95" s="139"/>
      <c r="P95" s="139"/>
      <c r="Q95" s="139"/>
      <c r="R95" s="139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110"/>
      <c r="CR95" s="110"/>
      <c r="CS95" s="110"/>
      <c r="CT95" s="110"/>
      <c r="CU95" s="110"/>
      <c r="CV95" s="110"/>
      <c r="CW95" s="110"/>
      <c r="CX95" s="110"/>
      <c r="CY95" s="110"/>
      <c r="CZ95" s="110"/>
      <c r="DA95" s="110"/>
      <c r="DB95" s="110"/>
      <c r="DC95" s="110"/>
      <c r="DD95" s="110"/>
      <c r="DE95" s="110"/>
      <c r="DF95" s="110"/>
      <c r="DG95" s="110"/>
      <c r="DH95" s="110"/>
      <c r="DI95" s="110"/>
      <c r="DJ95" s="110"/>
      <c r="DK95" s="110"/>
      <c r="DL95" s="110"/>
      <c r="DM95" s="110"/>
      <c r="DN95" s="110"/>
      <c r="DO95" s="110"/>
      <c r="DP95" s="110"/>
      <c r="DQ95" s="110"/>
      <c r="DR95" s="110"/>
      <c r="DS95" s="110"/>
      <c r="DT95" s="110"/>
      <c r="DU95" s="110"/>
      <c r="DV95" s="110"/>
      <c r="DW95" s="110"/>
      <c r="DX95" s="110"/>
      <c r="DY95" s="110"/>
      <c r="DZ95" s="110"/>
      <c r="EA95" s="110"/>
      <c r="EB95" s="110"/>
      <c r="EC95" s="110"/>
      <c r="ED95" s="110"/>
      <c r="EE95" s="110"/>
      <c r="EF95" s="110"/>
      <c r="EG95" s="110"/>
      <c r="EH95" s="110"/>
      <c r="EI95" s="110"/>
      <c r="EJ95" s="110"/>
      <c r="EK95" s="110"/>
      <c r="EL95" s="110"/>
      <c r="EM95" s="110"/>
      <c r="EN95" s="110"/>
      <c r="EO95" s="110"/>
      <c r="EP95" s="110"/>
      <c r="EQ95" s="110"/>
      <c r="ER95" s="110"/>
      <c r="ES95" s="110"/>
      <c r="ET95" s="110"/>
      <c r="EU95" s="110"/>
      <c r="EV95" s="110"/>
      <c r="EW95" s="110"/>
      <c r="EX95" s="110"/>
      <c r="EY95" s="110"/>
      <c r="EZ95" s="110"/>
      <c r="FA95" s="110"/>
      <c r="FB95" s="110"/>
      <c r="FC95" s="110"/>
      <c r="FD95" s="110"/>
      <c r="FE95" s="110"/>
      <c r="FF95" s="110"/>
      <c r="FG95" s="110"/>
      <c r="FH95" s="110"/>
      <c r="FI95" s="110"/>
      <c r="FJ95" s="110"/>
      <c r="FK95" s="110"/>
      <c r="FL95" s="110"/>
      <c r="FM95" s="110"/>
      <c r="FN95" s="110"/>
      <c r="FO95" s="110"/>
      <c r="FP95" s="110"/>
      <c r="FQ95" s="110"/>
      <c r="FR95" s="110"/>
      <c r="FS95" s="110"/>
      <c r="FT95" s="110"/>
      <c r="FU95" s="110"/>
      <c r="FV95" s="110"/>
      <c r="FW95" s="110"/>
      <c r="FX95" s="110"/>
      <c r="FY95" s="110"/>
      <c r="FZ95" s="110"/>
      <c r="GA95" s="110"/>
      <c r="GB95" s="110"/>
      <c r="GC95" s="110"/>
      <c r="GD95" s="110"/>
      <c r="GE95" s="110"/>
      <c r="GF95" s="110"/>
      <c r="GG95" s="110"/>
      <c r="GH95" s="110"/>
      <c r="GI95" s="110"/>
      <c r="GJ95" s="110"/>
      <c r="GK95" s="110"/>
      <c r="GL95" s="110"/>
      <c r="GM95" s="110"/>
      <c r="GN95" s="110"/>
      <c r="GO95" s="110"/>
      <c r="GP95" s="110"/>
      <c r="GQ95" s="110"/>
      <c r="GR95" s="110"/>
      <c r="GS95" s="110"/>
      <c r="GT95" s="110"/>
      <c r="GU95" s="110"/>
      <c r="GV95" s="110"/>
      <c r="GW95" s="110"/>
      <c r="GX95" s="110"/>
      <c r="GY95" s="110"/>
      <c r="GZ95" s="110"/>
      <c r="HA95" s="110"/>
      <c r="HB95" s="110"/>
      <c r="HC95" s="110"/>
      <c r="HD95" s="110"/>
      <c r="HE95" s="110"/>
      <c r="HF95" s="110"/>
      <c r="HG95" s="110"/>
      <c r="HH95" s="110"/>
      <c r="HI95" s="110"/>
      <c r="HJ95" s="110"/>
      <c r="HK95" s="110"/>
      <c r="HL95" s="110"/>
      <c r="HM95" s="110"/>
      <c r="HN95" s="110"/>
      <c r="HO95" s="110"/>
      <c r="HP95" s="110"/>
      <c r="HQ95" s="110"/>
      <c r="HR95" s="110"/>
      <c r="HS95" s="110"/>
      <c r="HT95" s="110"/>
      <c r="HU95" s="110"/>
      <c r="HV95" s="110"/>
      <c r="HW95" s="110"/>
      <c r="HX95" s="110"/>
      <c r="HY95" s="110"/>
      <c r="HZ95" s="110"/>
      <c r="IA95" s="110"/>
      <c r="IB95" s="110"/>
      <c r="IC95" s="110"/>
      <c r="ID95" s="110"/>
      <c r="IE95" s="110"/>
      <c r="IF95" s="110"/>
      <c r="IG95" s="110"/>
      <c r="IH95" s="110"/>
      <c r="II95" s="110"/>
      <c r="IJ95" s="110"/>
      <c r="IK95" s="110"/>
      <c r="IL95" s="110"/>
      <c r="IM95" s="110"/>
      <c r="IN95" s="110"/>
      <c r="IO95" s="110"/>
      <c r="IP95" s="110"/>
      <c r="IQ95" s="110"/>
    </row>
  </sheetData>
  <mergeCells count="49">
    <mergeCell ref="L20:L22"/>
    <mergeCell ref="Q51:Q52"/>
    <mergeCell ref="A93:R93"/>
    <mergeCell ref="A94:R94"/>
    <mergeCell ref="A95:R95"/>
    <mergeCell ref="A3:A4"/>
    <mergeCell ref="A5:A22"/>
    <mergeCell ref="A23:A26"/>
    <mergeCell ref="A27:A40"/>
    <mergeCell ref="A51:A77"/>
    <mergeCell ref="A80:A91"/>
    <mergeCell ref="B3:B4"/>
    <mergeCell ref="B5:B9"/>
    <mergeCell ref="B10:B13"/>
    <mergeCell ref="B14:B17"/>
    <mergeCell ref="B18:B19"/>
    <mergeCell ref="B20:B22"/>
    <mergeCell ref="B27:B33"/>
    <mergeCell ref="C24:E24"/>
    <mergeCell ref="C25:E25"/>
    <mergeCell ref="C26:E26"/>
    <mergeCell ref="B79:R79"/>
    <mergeCell ref="A92:E92"/>
    <mergeCell ref="B34:B40"/>
    <mergeCell ref="B41:B47"/>
    <mergeCell ref="B48:B52"/>
    <mergeCell ref="B53:B65"/>
    <mergeCell ref="B66:B78"/>
    <mergeCell ref="B80:B88"/>
    <mergeCell ref="B89:B91"/>
    <mergeCell ref="G51:G52"/>
    <mergeCell ref="H51:H52"/>
    <mergeCell ref="I51:I52"/>
    <mergeCell ref="A1:R1"/>
    <mergeCell ref="A2:R2"/>
    <mergeCell ref="D3:E3"/>
    <mergeCell ref="K3:R3"/>
    <mergeCell ref="C23:E23"/>
    <mergeCell ref="C3:C4"/>
    <mergeCell ref="F3:F4"/>
    <mergeCell ref="G3:G4"/>
    <mergeCell ref="G20:G22"/>
    <mergeCell ref="H3:H4"/>
    <mergeCell ref="H20:H22"/>
    <mergeCell ref="I3:I4"/>
    <mergeCell ref="I20:I22"/>
    <mergeCell ref="J3:J4"/>
    <mergeCell ref="J20:J22"/>
    <mergeCell ref="K20:K22"/>
  </mergeCells>
  <phoneticPr fontId="26" type="noConversion"/>
  <pageMargins left="0.55069444444444404" right="0.55069444444444404" top="0.78680555555555598" bottom="0.23611111111111099" header="0.47222222222222199" footer="1.2986111111111101"/>
  <pageSetup paperSize="9" scale="60" fitToHeight="0" orientation="landscape" useFirstPageNumber="1" r:id="rId1"/>
  <headerFooter>
    <oddFooter>&amp;L&amp;"Helvetica,Regular"&amp;12&amp;K000000	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2020-05-26T02:13:00Z</dcterms:created>
  <dcterms:modified xsi:type="dcterms:W3CDTF">2020-11-19T07:57:05Z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