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一" sheetId="1" r:id="rId1"/>
  </sheets>
  <definedNames>
    <definedName name="_xlnm.Print_Area" localSheetId="0">表一!$A$1:$R$74</definedName>
    <definedName name="_xlnm.Print_Titles" localSheetId="0">表一!$3:$4</definedName>
  </definedNames>
  <calcPr calcId="144525"/>
</workbook>
</file>

<file path=xl/sharedStrings.xml><?xml version="1.0" encoding="utf-8"?>
<sst xmlns="http://schemas.openxmlformats.org/spreadsheetml/2006/main" count="238" uniqueCount="189">
  <si>
    <r>
      <rPr>
        <b/>
        <sz val="14"/>
        <color rgb="FF000000"/>
        <rFont val="宋体"/>
        <charset val="134"/>
      </rPr>
      <t>自动化专业（卓越计划）课程设置及教学进程</t>
    </r>
    <r>
      <rPr>
        <b/>
        <sz val="14"/>
        <color rgb="FF000000"/>
        <rFont val="Times New Roman"/>
        <charset val="134"/>
      </rPr>
      <t xml:space="preserve">              </t>
    </r>
  </si>
  <si>
    <t>课程      分类</t>
  </si>
  <si>
    <t>课程        模块</t>
  </si>
  <si>
    <t>课程
编号</t>
  </si>
  <si>
    <t>课程名称</t>
  </si>
  <si>
    <t>开课    部门</t>
  </si>
  <si>
    <t>学    分</t>
  </si>
  <si>
    <t>总    学     时</t>
  </si>
  <si>
    <t>课  堂  教  学</t>
  </si>
  <si>
    <t>实   验  上   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</si>
  <si>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</si>
  <si>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</si>
  <si>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</si>
  <si>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</si>
  <si>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</si>
  <si>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</si>
  <si>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</si>
  <si>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</si>
  <si>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</si>
  <si>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</si>
  <si>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</si>
  <si>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</si>
  <si>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</si>
  <si>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 xml:space="preserve">思想道德修养与法律基础          </t>
  </si>
  <si>
    <t>Moral Education and Law</t>
  </si>
  <si>
    <t>马院</t>
  </si>
  <si>
    <t>中国近现代史纲要</t>
  </si>
  <si>
    <t>Essentials of Chinese Modern History</t>
  </si>
  <si>
    <t>毛泽东思想和中国特色社会主义理论体系概论</t>
  </si>
  <si>
    <t xml:space="preserve">Introduction to Mao Zedong's Thoughts and Theoretical System of the Chinese Characteristic Socialism </t>
  </si>
  <si>
    <t xml:space="preserve">马克思主义基本原理          </t>
  </si>
  <si>
    <t xml:space="preserve">Basic Principles of Marxism 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</si>
  <si>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</si>
  <si>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</si>
  <si>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</si>
  <si>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</si>
  <si>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</si>
  <si>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0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</si>
  <si>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</si>
  <si>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</si>
  <si>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</si>
  <si>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</si>
  <si>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</si>
  <si>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</si>
  <si>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程序设计基础A</t>
  </si>
  <si>
    <t>Basic of Program Design A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</si>
  <si>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</si>
  <si>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</si>
  <si>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</si>
  <si>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</si>
  <si>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</si>
  <si>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</si>
  <si>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</si>
  <si>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</si>
  <si>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</si>
  <si>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</si>
  <si>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</si>
  <si>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</si>
  <si>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</si>
  <si>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</si>
  <si>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</si>
  <si>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</si>
  <si>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</si>
  <si>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</si>
  <si>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</si>
  <si>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    特色类</t>
  </si>
  <si>
    <t>能源中国</t>
  </si>
  <si>
    <t>Energy China</t>
  </si>
  <si>
    <t>丝路之光</t>
  </si>
  <si>
    <t>The Light of the Silk Road</t>
  </si>
  <si>
    <t>外语</t>
  </si>
  <si>
    <t>能源电力概论</t>
  </si>
  <si>
    <t>Introduction to Energy and Power</t>
  </si>
  <si>
    <t>能机</t>
  </si>
  <si>
    <t>社科必选类</t>
  </si>
  <si>
    <t>课程从全校通识选修课社科必选类目录选，在2，3，4学期内要求完成4学分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</si>
  <si>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</si>
  <si>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</si>
  <si>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</si>
  <si>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</si>
  <si>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</si>
  <si>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</si>
  <si>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学科基础课程（必修）52学分</t>
  </si>
  <si>
    <t>公共基础课</t>
  </si>
  <si>
    <t>机械制图及CAD</t>
  </si>
  <si>
    <t>Mechanical Drawing&amp;CAD</t>
  </si>
  <si>
    <t>2800001-2</t>
  </si>
  <si>
    <t xml:space="preserve">高等数学A(1)(2)    </t>
  </si>
  <si>
    <t xml:space="preserve">Advanced  Mathematics(1)(2) </t>
  </si>
  <si>
    <t>数理</t>
  </si>
  <si>
    <t xml:space="preserve">线性代数B       </t>
  </si>
  <si>
    <t>Linear Algebra B</t>
  </si>
  <si>
    <t>2800021-22</t>
  </si>
  <si>
    <t xml:space="preserve">大学物理B(1)(2)   </t>
  </si>
  <si>
    <t xml:space="preserve">College Physics (1)(2) </t>
  </si>
  <si>
    <t>2800023-24</t>
  </si>
  <si>
    <t xml:space="preserve">物理实验(1)(2)   </t>
  </si>
  <si>
    <t xml:space="preserve">Experiments of Physics(1)(2) </t>
  </si>
  <si>
    <t>控制工程数学基础与Matlab</t>
  </si>
  <si>
    <t xml:space="preserve">Mathematics for Control Engineering&amp;Matlab </t>
  </si>
  <si>
    <t>自动化</t>
  </si>
  <si>
    <t>概率论</t>
  </si>
  <si>
    <t>Possibility</t>
  </si>
  <si>
    <t>专业基础课</t>
  </si>
  <si>
    <t xml:space="preserve">电路分析B                           </t>
  </si>
  <si>
    <t>Circuit Analysis B</t>
  </si>
  <si>
    <t>电信</t>
  </si>
  <si>
    <t xml:space="preserve">模拟电子技术 </t>
  </si>
  <si>
    <t>Analog Electronic Technology</t>
  </si>
  <si>
    <t>电气</t>
  </si>
  <si>
    <t xml:space="preserve">数字电子技术 </t>
  </si>
  <si>
    <t xml:space="preserve">Digital Electronic Technology </t>
  </si>
  <si>
    <t>2302608-9</t>
  </si>
  <si>
    <t>电子测试及实验技术(模拟)/(数字)</t>
  </si>
  <si>
    <t>Electronic Testing and Lab Technology</t>
  </si>
  <si>
    <t>信号与系统</t>
  </si>
  <si>
    <t xml:space="preserve">Signal and System </t>
  </si>
  <si>
    <t>单片机原理与接口技术</t>
  </si>
  <si>
    <t xml:space="preserve">Microcomputer Theory &amp; Interfacing Technology </t>
  </si>
  <si>
    <t>单片机与接口技术实验</t>
  </si>
  <si>
    <t>Microprocessor &amp; Interfacing Technology Experiment</t>
  </si>
  <si>
    <t>热工基础及电厂热力设备</t>
  </si>
  <si>
    <t>Fundmental of Thermal Engineering &amp; Power Plant Equipment</t>
  </si>
  <si>
    <t>电力电子技术</t>
  </si>
  <si>
    <t>Electrical Electronics Technology</t>
  </si>
  <si>
    <t>专业教育课程27学分</t>
  </si>
  <si>
    <t>专业核心课（必修)20学分</t>
  </si>
  <si>
    <t>自动控制原理（专业级）</t>
  </si>
  <si>
    <t>Automatic Control Principle</t>
  </si>
  <si>
    <t>自动控制原理实验(后8周）</t>
  </si>
  <si>
    <t>Automatic Control Principle Experiment</t>
  </si>
  <si>
    <t>检测技术</t>
  </si>
  <si>
    <t>Measurement Technology</t>
  </si>
  <si>
    <t xml:space="preserve">检测技术实验(9-16周) </t>
  </si>
  <si>
    <t>Measurement Techniques Experiment</t>
  </si>
  <si>
    <t>电机拖动与运动控制</t>
  </si>
  <si>
    <t>Electric Machine  Drives and Motion Control</t>
  </si>
  <si>
    <t>过程控制系统分析与设计</t>
  </si>
  <si>
    <t xml:space="preserve">Process Control System Analysis &amp; Design </t>
  </si>
  <si>
    <t>自动化仪表与工业网络</t>
  </si>
  <si>
    <t xml:space="preserve">Automatic Instrument &amp; Industry Control Network </t>
  </si>
  <si>
    <t>专业选修课（要求完成7学分）</t>
  </si>
  <si>
    <t>面向对象编程技术</t>
  </si>
  <si>
    <t>Object-oriented Programming</t>
  </si>
  <si>
    <t>自动化专业英语</t>
  </si>
  <si>
    <t>English for Automation Control</t>
  </si>
  <si>
    <t>电站对象建模与仿真</t>
  </si>
  <si>
    <t>Modeling &amp; Simulation for Power Station</t>
  </si>
  <si>
    <t>2</t>
  </si>
  <si>
    <t>电厂控制系统</t>
  </si>
  <si>
    <t xml:space="preserve">Control System in Power Plant </t>
  </si>
  <si>
    <t>新能源发电控制技术(1-8周)</t>
  </si>
  <si>
    <t xml:space="preserve">Control Technology in New Energy Power Generation </t>
  </si>
  <si>
    <t>发电过程大数据处理(1-8周)</t>
  </si>
  <si>
    <t>Big Data Process for Power Plant</t>
  </si>
  <si>
    <t>人工智能与机器学习(1-8周)</t>
  </si>
  <si>
    <t>Artificial Intelligence and Machine Learning</t>
  </si>
  <si>
    <t>集中实践课程（必修）40学分</t>
  </si>
  <si>
    <t>专业实践课程</t>
  </si>
  <si>
    <t>军事技能</t>
  </si>
  <si>
    <t>Military Skills</t>
  </si>
  <si>
    <t>工程实训</t>
  </si>
  <si>
    <t xml:space="preserve">Engineering Practical Training </t>
  </si>
  <si>
    <t>工训</t>
  </si>
  <si>
    <t>电子综合设计</t>
  </si>
  <si>
    <t>Electronics Manufacture Practice</t>
  </si>
  <si>
    <t>校企合作</t>
  </si>
  <si>
    <t>专业教育（讲座与参观）</t>
  </si>
  <si>
    <t>Professional Education</t>
  </si>
  <si>
    <t xml:space="preserve">编程实践 </t>
  </si>
  <si>
    <t>Course Project on Programming</t>
  </si>
  <si>
    <t>控制原理应用实践</t>
  </si>
  <si>
    <t>Control Principle Practice</t>
  </si>
  <si>
    <t>检测技术实践</t>
  </si>
  <si>
    <t xml:space="preserve">Course Project on Measurement Technology </t>
  </si>
  <si>
    <t>控制系统综合设计实践</t>
  </si>
  <si>
    <t xml:space="preserve">Course Design on Control System </t>
  </si>
  <si>
    <t>创新创业训练与实践</t>
  </si>
  <si>
    <r>
      <rPr>
        <sz val="9"/>
        <rFont val="Times New Roman"/>
        <charset val="0"/>
      </rPr>
      <t>Training and Practice on the Innovation and Entrepreneurship (</t>
    </r>
    <r>
      <rPr>
        <sz val="9"/>
        <rFont val="宋体"/>
        <charset val="134"/>
      </rPr>
      <t>建议第六学期前完成）</t>
    </r>
  </si>
  <si>
    <t>电站自动化专业预备工程师实训</t>
  </si>
  <si>
    <t xml:space="preserve">Practical Training for Preliminary Engineer of Power Plant Automation </t>
  </si>
  <si>
    <t>毕业实习</t>
  </si>
  <si>
    <t>Graduation Internship</t>
  </si>
  <si>
    <r>
      <rPr>
        <sz val="9"/>
        <color indexed="8"/>
        <rFont val="宋体"/>
        <charset val="134"/>
      </rPr>
      <t xml:space="preserve">毕业设计(论文) </t>
    </r>
  </si>
  <si>
    <t>Graduation Designing Project(Thesis)</t>
  </si>
  <si>
    <t xml:space="preserve"> 合 计：173.5学分</t>
  </si>
  <si>
    <t>注:1.集中教学环节1学分=1周=20学时</t>
  </si>
  <si>
    <t xml:space="preserve">   2.学术英语课程：2900143学术英语听说、2900144学术英语阅读、2900145学术英语写作，任选一门，要求完成2学分</t>
  </si>
  <si>
    <t xml:space="preserve">   3.创新创业基础:2700191大学生创业基础、2700192大学生创业进阶、2700193大学生创业技能培训、2700194创新创业实践与案例分析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</si>
</sst>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2"/>
      <color indexed="8"/>
      <name val="Verdana"/>
      <charset val="134"/>
    </font>
    <font>
      <sz val="12"/>
      <color indexed="8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theme="1"/>
      <name val="宋体"/>
      <charset val="0"/>
    </font>
    <font>
      <sz val="9"/>
      <color theme="1"/>
      <name val="宋体"/>
      <charset val="134"/>
    </font>
    <font>
      <sz val="9"/>
      <color theme="1"/>
      <name val="Times New Roman"/>
      <charset val="0"/>
    </font>
    <font>
      <sz val="10"/>
      <color indexed="8"/>
      <name val="Times New Roman"/>
      <charset val="134"/>
    </font>
    <font>
      <sz val="9"/>
      <name val="宋体"/>
      <charset val="134"/>
    </font>
    <font>
      <sz val="9"/>
      <name val="Times New Roman"/>
      <charset val="0"/>
    </font>
    <font>
      <sz val="12"/>
      <color indexed="10"/>
      <name val="宋体"/>
      <charset val="134"/>
    </font>
    <font>
      <sz val="9"/>
      <color indexed="10"/>
      <name val="宋体"/>
      <charset val="134"/>
    </font>
    <font>
      <b/>
      <sz val="10"/>
      <color indexed="8"/>
      <name val="黑体"/>
      <charset val="134"/>
    </font>
    <font>
      <sz val="10"/>
      <color theme="1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2"/>
      <name val="宋体"/>
      <charset val="134"/>
    </font>
    <font>
      <b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medium">
        <color auto="1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indexed="9"/>
      </bottom>
      <diagonal/>
    </border>
    <border>
      <left/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9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9"/>
      </bottom>
      <diagonal/>
    </border>
    <border>
      <left style="medium">
        <color auto="1"/>
      </left>
      <right style="thin">
        <color auto="1"/>
      </right>
      <top style="thin">
        <color indexed="9"/>
      </top>
      <bottom style="medium">
        <color indexed="8"/>
      </bottom>
      <diagonal/>
    </border>
    <border>
      <left/>
      <right style="thin">
        <color indexed="8"/>
      </right>
      <top style="thin">
        <color indexed="9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medium">
        <color auto="1"/>
      </left>
      <right style="thin">
        <color indexed="9"/>
      </right>
      <top style="thin">
        <color indexed="9"/>
      </top>
      <bottom style="medium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auto="1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medium">
        <color auto="1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medium">
        <color auto="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auto="1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9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/>
      <top style="thin">
        <color indexed="9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9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NumberFormat="0" applyFill="0" applyBorder="0" applyProtection="0">
      <alignment vertical="top" wrapText="1"/>
    </xf>
    <xf numFmtId="42" fontId="22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18" borderId="7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7" borderId="73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71" applyNumberFormat="0" applyFill="0" applyAlignment="0" applyProtection="0">
      <alignment vertical="center"/>
    </xf>
    <xf numFmtId="0" fontId="35" fillId="0" borderId="7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76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3" borderId="69" applyNumberFormat="0" applyAlignment="0" applyProtection="0">
      <alignment vertical="center"/>
    </xf>
    <xf numFmtId="0" fontId="29" fillId="3" borderId="72" applyNumberFormat="0" applyAlignment="0" applyProtection="0">
      <alignment vertical="center"/>
    </xf>
    <xf numFmtId="0" fontId="32" fillId="21" borderId="74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0" borderId="70" applyNumberFormat="0" applyFill="0" applyAlignment="0" applyProtection="0">
      <alignment vertical="center"/>
    </xf>
    <xf numFmtId="0" fontId="34" fillId="0" borderId="75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8" fillId="0" borderId="0"/>
  </cellStyleXfs>
  <cellXfs count="176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2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vertical="center" wrapText="1"/>
    </xf>
    <xf numFmtId="0" fontId="7" fillId="0" borderId="12" xfId="0" applyNumberFormat="1" applyFont="1" applyBorder="1" applyAlignment="1">
      <alignment vertical="center" wrapText="1"/>
    </xf>
    <xf numFmtId="0" fontId="6" fillId="0" borderId="12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vertical="center" wrapText="1"/>
    </xf>
    <xf numFmtId="0" fontId="7" fillId="0" borderId="15" xfId="0" applyNumberFormat="1" applyFont="1" applyBorder="1" applyAlignment="1">
      <alignment vertical="center" wrapText="1"/>
    </xf>
    <xf numFmtId="0" fontId="6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vertical="center" wrapText="1"/>
    </xf>
    <xf numFmtId="0" fontId="10" fillId="0" borderId="18" xfId="49" applyFont="1" applyFill="1" applyBorder="1" applyAlignment="1">
      <alignment vertical="center" wrapText="1"/>
    </xf>
    <xf numFmtId="0" fontId="10" fillId="0" borderId="18" xfId="0" applyNumberFormat="1" applyFont="1" applyFill="1" applyBorder="1" applyAlignment="1" applyProtection="1">
      <alignment horizontal="center" vertical="center"/>
    </xf>
    <xf numFmtId="0" fontId="8" fillId="0" borderId="19" xfId="0" applyNumberFormat="1" applyFont="1" applyFill="1" applyBorder="1" applyAlignment="1" applyProtection="1">
      <alignment horizontal="center" vertical="center"/>
    </xf>
    <xf numFmtId="0" fontId="8" fillId="0" borderId="18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vertical="center" wrapText="1"/>
    </xf>
    <xf numFmtId="0" fontId="8" fillId="0" borderId="18" xfId="0" applyNumberFormat="1" applyFont="1" applyFill="1" applyBorder="1" applyAlignment="1" applyProtection="1">
      <alignment horizontal="center" vertical="center"/>
    </xf>
    <xf numFmtId="0" fontId="6" fillId="0" borderId="15" xfId="0" applyNumberFormat="1" applyFont="1" applyBorder="1" applyAlignment="1">
      <alignment horizontal="left" vertical="center" wrapText="1"/>
    </xf>
    <xf numFmtId="0" fontId="11" fillId="0" borderId="15" xfId="0" applyNumberFormat="1" applyFont="1" applyBorder="1" applyAlignment="1">
      <alignment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8" xfId="49" applyFont="1" applyFill="1" applyBorder="1" applyAlignment="1">
      <alignment vertical="center" wrapText="1"/>
    </xf>
    <xf numFmtId="0" fontId="12" fillId="0" borderId="18" xfId="0" applyNumberFormat="1" applyFont="1" applyFill="1" applyBorder="1" applyAlignment="1" applyProtection="1">
      <alignment horizontal="center" vertical="center"/>
    </xf>
    <xf numFmtId="0" fontId="12" fillId="0" borderId="18" xfId="0" applyNumberFormat="1" applyFont="1" applyFill="1" applyBorder="1" applyAlignment="1" applyProtection="1">
      <alignment vertical="center" wrapText="1"/>
    </xf>
    <xf numFmtId="0" fontId="13" fillId="0" borderId="18" xfId="0" applyNumberFormat="1" applyFont="1" applyFill="1" applyBorder="1" applyAlignment="1" applyProtection="1">
      <alignment vertical="center" wrapText="1"/>
    </xf>
    <xf numFmtId="1" fontId="6" fillId="0" borderId="15" xfId="0" applyNumberFormat="1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left" vertical="center" wrapText="1"/>
    </xf>
    <xf numFmtId="1" fontId="6" fillId="0" borderId="14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1" fontId="6" fillId="0" borderId="22" xfId="0" applyNumberFormat="1" applyFont="1" applyBorder="1" applyAlignment="1">
      <alignment horizontal="center" vertical="center" wrapText="1"/>
    </xf>
    <xf numFmtId="1" fontId="6" fillId="0" borderId="23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 wrapText="1"/>
    </xf>
    <xf numFmtId="1" fontId="6" fillId="0" borderId="27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/>
    </xf>
    <xf numFmtId="0" fontId="12" fillId="0" borderId="30" xfId="0" applyNumberFormat="1" applyFont="1" applyFill="1" applyBorder="1" applyAlignment="1" applyProtection="1">
      <alignment vertical="center"/>
    </xf>
    <xf numFmtId="0" fontId="13" fillId="0" borderId="30" xfId="0" applyNumberFormat="1" applyFont="1" applyFill="1" applyBorder="1" applyAlignment="1" applyProtection="1">
      <alignment vertical="center" wrapText="1"/>
    </xf>
    <xf numFmtId="1" fontId="5" fillId="0" borderId="31" xfId="0" applyNumberFormat="1" applyFont="1" applyBorder="1" applyAlignment="1">
      <alignment horizontal="center" vertical="center" wrapText="1"/>
    </xf>
    <xf numFmtId="1" fontId="5" fillId="0" borderId="32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left" vertical="center"/>
    </xf>
    <xf numFmtId="1" fontId="5" fillId="0" borderId="3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vertical="center"/>
    </xf>
    <xf numFmtId="0" fontId="5" fillId="0" borderId="34" xfId="0" applyNumberFormat="1" applyFont="1" applyBorder="1" applyAlignment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vertical="center"/>
    </xf>
    <xf numFmtId="0" fontId="6" fillId="0" borderId="15" xfId="0" applyNumberFormat="1" applyFont="1" applyBorder="1" applyAlignment="1">
      <alignment horizontal="left" vertical="center"/>
    </xf>
    <xf numFmtId="1" fontId="5" fillId="0" borderId="35" xfId="0" applyNumberFormat="1" applyFont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vertical="center"/>
    </xf>
    <xf numFmtId="1" fontId="5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vertical="center" wrapText="1"/>
    </xf>
    <xf numFmtId="0" fontId="12" fillId="0" borderId="15" xfId="0" applyNumberFormat="1" applyFont="1" applyFill="1" applyBorder="1" applyAlignment="1" applyProtection="1">
      <alignment horizontal="center" vertical="center"/>
    </xf>
    <xf numFmtId="0" fontId="12" fillId="0" borderId="15" xfId="0" applyNumberFormat="1" applyFont="1" applyFill="1" applyBorder="1" applyAlignment="1" applyProtection="1">
      <alignment vertical="center" wrapText="1"/>
    </xf>
    <xf numFmtId="0" fontId="13" fillId="0" borderId="15" xfId="0" applyNumberFormat="1" applyFont="1" applyFill="1" applyBorder="1" applyAlignment="1" applyProtection="1">
      <alignment horizontal="left" vertical="center" wrapText="1"/>
    </xf>
    <xf numFmtId="0" fontId="5" fillId="0" borderId="37" xfId="0" applyNumberFormat="1" applyFont="1" applyBorder="1" applyAlignment="1">
      <alignment horizontal="center"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/>
    </xf>
    <xf numFmtId="0" fontId="6" fillId="0" borderId="30" xfId="0" applyNumberFormat="1" applyFont="1" applyBorder="1" applyAlignment="1">
      <alignment horizontal="left" vertical="center" wrapText="1"/>
    </xf>
    <xf numFmtId="0" fontId="7" fillId="0" borderId="30" xfId="0" applyNumberFormat="1" applyFont="1" applyBorder="1" applyAlignment="1">
      <alignment horizontal="left" vertical="center" wrapText="1"/>
    </xf>
    <xf numFmtId="0" fontId="6" fillId="0" borderId="39" xfId="0" applyNumberFormat="1" applyFont="1" applyBorder="1" applyAlignment="1">
      <alignment horizontal="center" vertical="center"/>
    </xf>
    <xf numFmtId="0" fontId="6" fillId="0" borderId="39" xfId="0" applyNumberFormat="1" applyFont="1" applyBorder="1" applyAlignment="1">
      <alignment vertical="center" wrapText="1"/>
    </xf>
    <xf numFmtId="0" fontId="7" fillId="0" borderId="39" xfId="0" applyNumberFormat="1" applyFont="1" applyBorder="1" applyAlignment="1">
      <alignment horizontal="left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vertical="center" wrapText="1"/>
    </xf>
    <xf numFmtId="0" fontId="7" fillId="0" borderId="18" xfId="0" applyNumberFormat="1" applyFont="1" applyBorder="1" applyAlignment="1">
      <alignment horizontal="left" vertical="center" wrapText="1"/>
    </xf>
    <xf numFmtId="0" fontId="6" fillId="0" borderId="41" xfId="0" applyNumberFormat="1" applyFont="1" applyBorder="1" applyAlignment="1">
      <alignment horizontal="center" vertical="center"/>
    </xf>
    <xf numFmtId="0" fontId="6" fillId="0" borderId="41" xfId="0" applyNumberFormat="1" applyFont="1" applyBorder="1" applyAlignment="1">
      <alignment vertical="center" wrapText="1"/>
    </xf>
    <xf numFmtId="0" fontId="7" fillId="0" borderId="41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wrapText="1"/>
    </xf>
    <xf numFmtId="1" fontId="1" fillId="0" borderId="15" xfId="0" applyNumberFormat="1" applyFont="1" applyBorder="1" applyAlignment="1">
      <alignment wrapText="1"/>
    </xf>
    <xf numFmtId="0" fontId="9" fillId="0" borderId="18" xfId="0" applyNumberFormat="1" applyFont="1" applyFill="1" applyBorder="1" applyAlignment="1" applyProtection="1">
      <alignment vertical="center"/>
    </xf>
    <xf numFmtId="0" fontId="9" fillId="0" borderId="18" xfId="0" applyNumberFormat="1" applyFont="1" applyFill="1" applyBorder="1" applyAlignment="1" applyProtection="1">
      <alignment horizontal="center" vertical="center"/>
    </xf>
    <xf numFmtId="1" fontId="14" fillId="0" borderId="15" xfId="0" applyNumberFormat="1" applyFont="1" applyBorder="1" applyAlignment="1">
      <alignment wrapText="1"/>
    </xf>
    <xf numFmtId="1" fontId="6" fillId="0" borderId="17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 wrapText="1"/>
    </xf>
    <xf numFmtId="1" fontId="15" fillId="0" borderId="15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wrapText="1"/>
    </xf>
    <xf numFmtId="1" fontId="1" fillId="0" borderId="9" xfId="0" applyNumberFormat="1" applyFont="1" applyBorder="1" applyAlignment="1">
      <alignment wrapText="1"/>
    </xf>
    <xf numFmtId="1" fontId="1" fillId="0" borderId="15" xfId="0" applyNumberFormat="1" applyFont="1" applyBorder="1" applyAlignment="1">
      <alignment horizontal="center" wrapText="1"/>
    </xf>
    <xf numFmtId="0" fontId="1" fillId="0" borderId="15" xfId="0" applyFont="1" applyBorder="1" applyAlignment="1">
      <alignment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1" fontId="1" fillId="0" borderId="30" xfId="0" applyNumberFormat="1" applyFont="1" applyBorder="1" applyAlignment="1">
      <alignment wrapText="1"/>
    </xf>
    <xf numFmtId="1" fontId="6" fillId="0" borderId="30" xfId="0" applyNumberFormat="1" applyFont="1" applyBorder="1" applyAlignment="1">
      <alignment horizontal="center" vertical="center"/>
    </xf>
    <xf numFmtId="1" fontId="6" fillId="0" borderId="41" xfId="0" applyNumberFormat="1" applyFont="1" applyBorder="1" applyAlignment="1">
      <alignment horizontal="center" vertical="center"/>
    </xf>
    <xf numFmtId="1" fontId="1" fillId="0" borderId="39" xfId="0" applyNumberFormat="1" applyFont="1" applyBorder="1" applyAlignment="1">
      <alignment wrapText="1"/>
    </xf>
    <xf numFmtId="1" fontId="6" fillId="0" borderId="39" xfId="0" applyNumberFormat="1" applyFont="1" applyBorder="1" applyAlignment="1">
      <alignment horizontal="center" vertical="center"/>
    </xf>
    <xf numFmtId="1" fontId="1" fillId="0" borderId="39" xfId="0" applyNumberFormat="1" applyFont="1" applyBorder="1" applyAlignment="1"/>
    <xf numFmtId="1" fontId="1" fillId="0" borderId="15" xfId="0" applyNumberFormat="1" applyFont="1" applyBorder="1" applyAlignment="1"/>
    <xf numFmtId="1" fontId="1" fillId="0" borderId="18" xfId="0" applyNumberFormat="1" applyFont="1" applyBorder="1" applyAlignment="1">
      <alignment wrapText="1"/>
    </xf>
    <xf numFmtId="1" fontId="6" fillId="0" borderId="18" xfId="0" applyNumberFormat="1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wrapText="1"/>
    </xf>
    <xf numFmtId="0" fontId="1" fillId="0" borderId="44" xfId="0" applyFont="1" applyBorder="1" applyAlignment="1">
      <alignment wrapText="1"/>
    </xf>
    <xf numFmtId="0" fontId="1" fillId="0" borderId="45" xfId="0" applyFont="1" applyBorder="1" applyAlignment="1">
      <alignment wrapText="1"/>
    </xf>
    <xf numFmtId="1" fontId="1" fillId="0" borderId="46" xfId="0" applyNumberFormat="1" applyFont="1" applyBorder="1" applyAlignment="1">
      <alignment vertical="center" wrapText="1"/>
    </xf>
    <xf numFmtId="1" fontId="4" fillId="0" borderId="47" xfId="0" applyNumberFormat="1" applyFont="1" applyBorder="1" applyAlignment="1">
      <alignment horizontal="center" vertical="center"/>
    </xf>
    <xf numFmtId="0" fontId="4" fillId="0" borderId="48" xfId="0" applyNumberFormat="1" applyFont="1" applyBorder="1" applyAlignment="1">
      <alignment horizontal="center" vertical="center" wrapText="1"/>
    </xf>
    <xf numFmtId="1" fontId="6" fillId="0" borderId="49" xfId="0" applyNumberFormat="1" applyFont="1" applyBorder="1" applyAlignment="1">
      <alignment horizontal="center" vertical="center"/>
    </xf>
    <xf numFmtId="1" fontId="6" fillId="0" borderId="50" xfId="0" applyNumberFormat="1" applyFont="1" applyBorder="1" applyAlignment="1">
      <alignment horizontal="center" vertical="center"/>
    </xf>
    <xf numFmtId="0" fontId="9" fillId="0" borderId="51" xfId="0" applyNumberFormat="1" applyFont="1" applyFill="1" applyBorder="1" applyAlignment="1" applyProtection="1">
      <alignment horizontal="center" vertical="center"/>
    </xf>
    <xf numFmtId="1" fontId="6" fillId="0" borderId="50" xfId="0" applyNumberFormat="1" applyFont="1" applyBorder="1" applyAlignment="1">
      <alignment horizontal="center" vertical="center" wrapText="1"/>
    </xf>
    <xf numFmtId="1" fontId="6" fillId="0" borderId="48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wrapText="1"/>
    </xf>
    <xf numFmtId="1" fontId="1" fillId="0" borderId="45" xfId="0" applyNumberFormat="1" applyFont="1" applyBorder="1" applyAlignment="1">
      <alignment wrapText="1"/>
    </xf>
    <xf numFmtId="1" fontId="6" fillId="0" borderId="45" xfId="0" applyNumberFormat="1" applyFont="1" applyBorder="1" applyAlignment="1">
      <alignment horizontal="center" vertical="center"/>
    </xf>
    <xf numFmtId="1" fontId="6" fillId="0" borderId="52" xfId="0" applyNumberFormat="1" applyFont="1" applyBorder="1" applyAlignment="1">
      <alignment horizontal="center" vertical="center"/>
    </xf>
    <xf numFmtId="0" fontId="13" fillId="0" borderId="18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Border="1" applyAlignment="1">
      <alignment vertical="center"/>
    </xf>
    <xf numFmtId="0" fontId="16" fillId="0" borderId="53" xfId="0" applyNumberFormat="1" applyFont="1" applyBorder="1" applyAlignment="1">
      <alignment horizontal="center" vertical="center" wrapText="1"/>
    </xf>
    <xf numFmtId="1" fontId="16" fillId="0" borderId="54" xfId="0" applyNumberFormat="1" applyFont="1" applyBorder="1" applyAlignment="1">
      <alignment horizontal="center" vertical="center" wrapText="1"/>
    </xf>
    <xf numFmtId="1" fontId="16" fillId="0" borderId="55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1" fontId="16" fillId="0" borderId="56" xfId="0" applyNumberFormat="1" applyFont="1" applyBorder="1" applyAlignment="1">
      <alignment horizontal="center" vertical="center" wrapText="1"/>
    </xf>
    <xf numFmtId="1" fontId="16" fillId="0" borderId="57" xfId="0" applyNumberFormat="1" applyFont="1" applyBorder="1" applyAlignment="1">
      <alignment horizontal="center" vertical="center" wrapText="1"/>
    </xf>
    <xf numFmtId="1" fontId="16" fillId="0" borderId="58" xfId="0" applyNumberFormat="1" applyFont="1" applyBorder="1" applyAlignment="1">
      <alignment horizontal="center" vertical="center" wrapText="1"/>
    </xf>
    <xf numFmtId="1" fontId="1" fillId="0" borderId="59" xfId="0" applyNumberFormat="1" applyFont="1" applyBorder="1" applyAlignment="1">
      <alignment horizontal="center" vertical="center"/>
    </xf>
    <xf numFmtId="1" fontId="6" fillId="0" borderId="59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" fontId="5" fillId="0" borderId="2" xfId="0" applyNumberFormat="1" applyFont="1" applyBorder="1" applyAlignment="1">
      <alignment wrapText="1"/>
    </xf>
    <xf numFmtId="0" fontId="17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0" fontId="1" fillId="0" borderId="60" xfId="0" applyFont="1" applyBorder="1" applyAlignment="1">
      <alignment wrapText="1"/>
    </xf>
    <xf numFmtId="1" fontId="6" fillId="0" borderId="11" xfId="0" applyNumberFormat="1" applyFont="1" applyBorder="1" applyAlignment="1">
      <alignment horizontal="center" vertical="center"/>
    </xf>
    <xf numFmtId="0" fontId="6" fillId="0" borderId="61" xfId="0" applyNumberFormat="1" applyFont="1" applyBorder="1" applyAlignment="1">
      <alignment horizontal="center" vertical="center"/>
    </xf>
    <xf numFmtId="1" fontId="6" fillId="0" borderId="62" xfId="0" applyNumberFormat="1" applyFont="1" applyBorder="1" applyAlignment="1">
      <alignment horizontal="center" vertical="center"/>
    </xf>
    <xf numFmtId="1" fontId="6" fillId="0" borderId="63" xfId="0" applyNumberFormat="1" applyFont="1" applyBorder="1" applyAlignment="1">
      <alignment horizontal="center" vertical="center"/>
    </xf>
    <xf numFmtId="0" fontId="6" fillId="0" borderId="59" xfId="0" applyNumberFormat="1" applyFont="1" applyBorder="1" applyAlignment="1">
      <alignment horizontal="center" vertical="center"/>
    </xf>
    <xf numFmtId="0" fontId="6" fillId="0" borderId="50" xfId="0" applyNumberFormat="1" applyFont="1" applyBorder="1" applyAlignment="1">
      <alignment horizontal="center" vertical="center"/>
    </xf>
    <xf numFmtId="0" fontId="6" fillId="0" borderId="64" xfId="0" applyNumberFormat="1" applyFont="1" applyBorder="1" applyAlignment="1">
      <alignment horizontal="center" vertical="center"/>
    </xf>
    <xf numFmtId="0" fontId="6" fillId="0" borderId="65" xfId="0" applyNumberFormat="1" applyFont="1" applyBorder="1" applyAlignment="1">
      <alignment horizontal="center" vertical="center"/>
    </xf>
    <xf numFmtId="0" fontId="6" fillId="0" borderId="66" xfId="0" applyNumberFormat="1" applyFont="1" applyBorder="1" applyAlignment="1">
      <alignment horizontal="center" vertical="center"/>
    </xf>
    <xf numFmtId="1" fontId="6" fillId="0" borderId="67" xfId="0" applyNumberFormat="1" applyFont="1" applyBorder="1" applyAlignment="1">
      <alignment horizontal="center" vertical="center"/>
    </xf>
    <xf numFmtId="1" fontId="6" fillId="0" borderId="68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3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DD080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84"/>
  <sheetViews>
    <sheetView showGridLines="0" tabSelected="1" view="pageBreakPreview" zoomScaleNormal="100" zoomScaleSheetLayoutView="100" workbookViewId="0">
      <selection activeCell="K7" sqref="K7"/>
    </sheetView>
  </sheetViews>
  <sheetFormatPr defaultColWidth="7.62666666666667" defaultRowHeight="14.25" customHeight="1"/>
  <cols>
    <col min="1" max="1" width="8.12666666666667" style="1" customWidth="1"/>
    <col min="2" max="2" width="9.62666666666667" style="1" customWidth="1"/>
    <col min="3" max="3" width="13.7066666666667" style="1" customWidth="1"/>
    <col min="4" max="4" width="40.06" style="1" customWidth="1"/>
    <col min="5" max="5" width="47.1733333333333" style="1" customWidth="1"/>
    <col min="6" max="6" width="5.25333333333333" style="1" customWidth="1"/>
    <col min="7" max="7" width="3.5" style="1" customWidth="1"/>
    <col min="8" max="8" width="3.87333333333333" style="1" customWidth="1"/>
    <col min="9" max="9" width="3.37333333333333" style="1" customWidth="1"/>
    <col min="10" max="10" width="3.5" style="1" customWidth="1"/>
    <col min="11" max="18" width="3.13333333333333" style="1" customWidth="1"/>
    <col min="19" max="23" width="3.62666666666667" style="1" customWidth="1"/>
    <col min="24" max="256" width="7.62666666666667" style="1" customWidth="1"/>
  </cols>
  <sheetData>
    <row r="1" ht="21" customHeight="1" spans="1:23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32"/>
      <c r="T1" s="133"/>
      <c r="U1" s="133"/>
      <c r="V1" s="133"/>
      <c r="W1" s="133"/>
    </row>
    <row r="2" ht="7" customHeight="1" spans="1:23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34"/>
      <c r="S2" s="132"/>
      <c r="T2" s="133"/>
      <c r="U2" s="133"/>
      <c r="V2" s="133"/>
      <c r="W2" s="133"/>
    </row>
    <row r="3" ht="19" customHeight="1" spans="1:23">
      <c r="A3" s="8" t="s">
        <v>1</v>
      </c>
      <c r="B3" s="9" t="s">
        <v>2</v>
      </c>
      <c r="C3" s="9" t="s">
        <v>3</v>
      </c>
      <c r="D3" s="10" t="s">
        <v>4</v>
      </c>
      <c r="E3" s="11"/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100" t="s">
        <v>10</v>
      </c>
      <c r="L3" s="101"/>
      <c r="M3" s="101"/>
      <c r="N3" s="101"/>
      <c r="O3" s="101"/>
      <c r="P3" s="101"/>
      <c r="Q3" s="101"/>
      <c r="R3" s="135"/>
      <c r="S3" s="132"/>
      <c r="T3" s="133"/>
      <c r="U3" s="133"/>
      <c r="V3" s="133"/>
      <c r="W3" s="133"/>
    </row>
    <row r="4" ht="45" customHeight="1" spans="1:23">
      <c r="A4" s="12"/>
      <c r="B4" s="13"/>
      <c r="C4" s="13"/>
      <c r="D4" s="14" t="s">
        <v>11</v>
      </c>
      <c r="E4" s="14" t="s">
        <v>12</v>
      </c>
      <c r="F4" s="13"/>
      <c r="G4" s="13"/>
      <c r="H4" s="13"/>
      <c r="I4" s="13"/>
      <c r="J4" s="13"/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36" t="s">
        <v>20</v>
      </c>
      <c r="S4" s="132"/>
      <c r="T4" s="133"/>
      <c r="U4" s="133"/>
      <c r="V4" s="133"/>
      <c r="W4" s="133"/>
    </row>
    <row r="5" ht="16" customHeight="1" spans="1:23">
      <c r="A5" s="15" t="s">
        <v>21</v>
      </c>
      <c r="B5" s="16" t="s">
        <v>22</v>
      </c>
      <c r="C5" s="17">
        <v>6000024</v>
      </c>
      <c r="D5" s="18" t="s">
        <v>23</v>
      </c>
      <c r="E5" s="19" t="s">
        <v>24</v>
      </c>
      <c r="F5" s="20" t="s">
        <v>25</v>
      </c>
      <c r="G5" s="20">
        <v>2</v>
      </c>
      <c r="H5" s="20">
        <v>32</v>
      </c>
      <c r="I5" s="20">
        <v>32</v>
      </c>
      <c r="J5" s="102"/>
      <c r="K5" s="20">
        <v>2</v>
      </c>
      <c r="L5" s="102"/>
      <c r="M5" s="102"/>
      <c r="N5" s="102"/>
      <c r="O5" s="103"/>
      <c r="P5" s="102"/>
      <c r="Q5" s="102"/>
      <c r="R5" s="137"/>
      <c r="S5" s="132"/>
      <c r="T5" s="133"/>
      <c r="U5" s="133"/>
      <c r="V5" s="133"/>
      <c r="W5" s="133"/>
    </row>
    <row r="6" ht="16" customHeight="1" spans="1:23">
      <c r="A6" s="21"/>
      <c r="B6" s="22"/>
      <c r="C6" s="23">
        <v>6000018</v>
      </c>
      <c r="D6" s="24" t="s">
        <v>26</v>
      </c>
      <c r="E6" s="25" t="s">
        <v>27</v>
      </c>
      <c r="F6" s="26" t="s">
        <v>25</v>
      </c>
      <c r="G6" s="26">
        <v>2</v>
      </c>
      <c r="H6" s="26">
        <v>32</v>
      </c>
      <c r="I6" s="26">
        <v>32</v>
      </c>
      <c r="J6" s="44"/>
      <c r="K6" s="44"/>
      <c r="L6" s="26">
        <v>2</v>
      </c>
      <c r="M6" s="44"/>
      <c r="N6" s="44"/>
      <c r="O6" s="104"/>
      <c r="P6" s="44"/>
      <c r="Q6" s="44"/>
      <c r="R6" s="138"/>
      <c r="S6" s="132"/>
      <c r="T6" s="133"/>
      <c r="U6" s="133"/>
      <c r="V6" s="133"/>
      <c r="W6" s="133"/>
    </row>
    <row r="7" ht="24" spans="1:23">
      <c r="A7" s="21"/>
      <c r="B7" s="22"/>
      <c r="C7" s="23">
        <v>6000025</v>
      </c>
      <c r="D7" s="24" t="s">
        <v>28</v>
      </c>
      <c r="E7" s="25" t="s">
        <v>29</v>
      </c>
      <c r="F7" s="26" t="s">
        <v>25</v>
      </c>
      <c r="G7" s="26">
        <v>4</v>
      </c>
      <c r="H7" s="26">
        <v>64</v>
      </c>
      <c r="I7" s="26">
        <v>48</v>
      </c>
      <c r="J7" s="26">
        <v>16</v>
      </c>
      <c r="K7" s="44"/>
      <c r="L7" s="44"/>
      <c r="M7" s="26">
        <v>4</v>
      </c>
      <c r="N7" s="44"/>
      <c r="O7" s="104"/>
      <c r="P7" s="44"/>
      <c r="Q7" s="44"/>
      <c r="R7" s="138"/>
      <c r="S7" s="132"/>
      <c r="T7" s="133"/>
      <c r="U7" s="133"/>
      <c r="V7" s="133"/>
      <c r="W7" s="133"/>
    </row>
    <row r="8" ht="16" customHeight="1" spans="1:23">
      <c r="A8" s="21"/>
      <c r="B8" s="22"/>
      <c r="C8" s="23">
        <v>6000023</v>
      </c>
      <c r="D8" s="24" t="s">
        <v>30</v>
      </c>
      <c r="E8" s="25" t="s">
        <v>31</v>
      </c>
      <c r="F8" s="26" t="s">
        <v>25</v>
      </c>
      <c r="G8" s="26">
        <v>2</v>
      </c>
      <c r="H8" s="26">
        <v>32</v>
      </c>
      <c r="I8" s="26">
        <v>32</v>
      </c>
      <c r="J8" s="44"/>
      <c r="K8" s="44"/>
      <c r="L8" s="44"/>
      <c r="M8" s="44"/>
      <c r="N8" s="26">
        <v>2</v>
      </c>
      <c r="O8" s="104"/>
      <c r="P8" s="44"/>
      <c r="Q8" s="44"/>
      <c r="R8" s="138"/>
      <c r="S8" s="132"/>
      <c r="T8" s="133"/>
      <c r="U8" s="133"/>
      <c r="V8" s="133"/>
      <c r="W8" s="133"/>
    </row>
    <row r="9" ht="16" customHeight="1" spans="1:23">
      <c r="A9" s="21"/>
      <c r="B9" s="27"/>
      <c r="C9" s="23" t="s">
        <v>32</v>
      </c>
      <c r="D9" s="24" t="s">
        <v>33</v>
      </c>
      <c r="E9" s="25" t="s">
        <v>34</v>
      </c>
      <c r="F9" s="26" t="s">
        <v>25</v>
      </c>
      <c r="G9" s="26">
        <v>2</v>
      </c>
      <c r="H9" s="26">
        <v>32</v>
      </c>
      <c r="I9" s="26">
        <v>32</v>
      </c>
      <c r="J9" s="44"/>
      <c r="K9" s="44"/>
      <c r="L9" s="26">
        <v>1</v>
      </c>
      <c r="M9" s="44"/>
      <c r="N9" s="26">
        <v>0.5</v>
      </c>
      <c r="O9" s="44"/>
      <c r="P9" s="26">
        <v>0.5</v>
      </c>
      <c r="Q9" s="44"/>
      <c r="R9" s="138"/>
      <c r="S9" s="132"/>
      <c r="T9" s="133"/>
      <c r="U9" s="133"/>
      <c r="V9" s="133"/>
      <c r="W9" s="133"/>
    </row>
    <row r="10" ht="16" customHeight="1" spans="1:23">
      <c r="A10" s="21"/>
      <c r="B10" s="28" t="s">
        <v>35</v>
      </c>
      <c r="C10" s="29" t="s">
        <v>36</v>
      </c>
      <c r="D10" s="30" t="s">
        <v>37</v>
      </c>
      <c r="E10" s="31" t="s">
        <v>38</v>
      </c>
      <c r="F10" s="32" t="s">
        <v>39</v>
      </c>
      <c r="G10" s="33">
        <v>8</v>
      </c>
      <c r="H10" s="33">
        <v>128</v>
      </c>
      <c r="I10" s="33">
        <v>128</v>
      </c>
      <c r="J10" s="33"/>
      <c r="K10" s="33">
        <v>4</v>
      </c>
      <c r="L10" s="33">
        <v>4</v>
      </c>
      <c r="M10" s="33"/>
      <c r="N10" s="105"/>
      <c r="O10" s="106"/>
      <c r="P10" s="106"/>
      <c r="Q10" s="106"/>
      <c r="R10" s="139"/>
      <c r="S10" s="132"/>
      <c r="T10" s="133"/>
      <c r="U10" s="133"/>
      <c r="V10" s="133"/>
      <c r="W10" s="133"/>
    </row>
    <row r="11" ht="16" customHeight="1" spans="1:23">
      <c r="A11" s="21"/>
      <c r="B11" s="22"/>
      <c r="C11" s="34"/>
      <c r="D11" s="35" t="s">
        <v>40</v>
      </c>
      <c r="E11" s="31" t="s">
        <v>41</v>
      </c>
      <c r="F11" s="32" t="s">
        <v>39</v>
      </c>
      <c r="G11" s="36">
        <v>2</v>
      </c>
      <c r="H11" s="36">
        <v>32</v>
      </c>
      <c r="I11" s="36">
        <v>32</v>
      </c>
      <c r="J11" s="36"/>
      <c r="K11" s="36"/>
      <c r="L11" s="36"/>
      <c r="M11" s="33">
        <v>2</v>
      </c>
      <c r="N11" s="105"/>
      <c r="O11" s="106"/>
      <c r="P11" s="106"/>
      <c r="Q11" s="106"/>
      <c r="R11" s="139"/>
      <c r="S11" s="132"/>
      <c r="T11" s="133"/>
      <c r="U11" s="133"/>
      <c r="V11" s="133"/>
      <c r="W11" s="133"/>
    </row>
    <row r="12" ht="16" customHeight="1" spans="1:23">
      <c r="A12" s="21"/>
      <c r="B12" s="22"/>
      <c r="C12" s="36">
        <v>2900166</v>
      </c>
      <c r="D12" s="35" t="s">
        <v>42</v>
      </c>
      <c r="E12" s="31" t="s">
        <v>43</v>
      </c>
      <c r="F12" s="32" t="s">
        <v>39</v>
      </c>
      <c r="G12" s="36">
        <v>2</v>
      </c>
      <c r="H12" s="36">
        <v>32</v>
      </c>
      <c r="I12" s="36">
        <v>32</v>
      </c>
      <c r="J12" s="36"/>
      <c r="K12" s="36"/>
      <c r="L12" s="36"/>
      <c r="M12" s="33">
        <v>2</v>
      </c>
      <c r="N12" s="105"/>
      <c r="O12" s="106"/>
      <c r="P12" s="106"/>
      <c r="Q12" s="106"/>
      <c r="R12" s="139"/>
      <c r="S12" s="132"/>
      <c r="T12" s="133"/>
      <c r="U12" s="133"/>
      <c r="V12" s="133"/>
      <c r="W12" s="133"/>
    </row>
    <row r="13" ht="16" customHeight="1" spans="1:23">
      <c r="A13" s="21"/>
      <c r="B13" s="27"/>
      <c r="C13" s="23">
        <v>2500087</v>
      </c>
      <c r="D13" s="37" t="s">
        <v>44</v>
      </c>
      <c r="E13" s="38" t="s">
        <v>45</v>
      </c>
      <c r="F13" s="26" t="s">
        <v>46</v>
      </c>
      <c r="G13" s="26">
        <v>5</v>
      </c>
      <c r="H13" s="26">
        <v>80</v>
      </c>
      <c r="I13" s="26">
        <v>48</v>
      </c>
      <c r="J13" s="26">
        <v>32</v>
      </c>
      <c r="K13" s="26">
        <v>5</v>
      </c>
      <c r="L13" s="44"/>
      <c r="M13" s="44"/>
      <c r="N13" s="44"/>
      <c r="O13" s="44"/>
      <c r="P13" s="44"/>
      <c r="Q13" s="44"/>
      <c r="R13" s="138"/>
      <c r="S13" s="132"/>
      <c r="T13" s="133"/>
      <c r="U13" s="133"/>
      <c r="V13" s="133"/>
      <c r="W13" s="133"/>
    </row>
    <row r="14" ht="16" customHeight="1" spans="1:23">
      <c r="A14" s="21"/>
      <c r="B14" s="28" t="s">
        <v>47</v>
      </c>
      <c r="C14" s="39"/>
      <c r="D14" s="30" t="s">
        <v>48</v>
      </c>
      <c r="E14" s="40" t="s">
        <v>49</v>
      </c>
      <c r="F14" s="26" t="s">
        <v>50</v>
      </c>
      <c r="G14" s="26">
        <v>7</v>
      </c>
      <c r="H14" s="26">
        <v>112</v>
      </c>
      <c r="I14" s="26">
        <v>112</v>
      </c>
      <c r="J14" s="44"/>
      <c r="K14" s="26">
        <v>2</v>
      </c>
      <c r="L14" s="26">
        <v>2</v>
      </c>
      <c r="M14" s="26">
        <v>2</v>
      </c>
      <c r="N14" s="26">
        <v>1</v>
      </c>
      <c r="O14" s="44"/>
      <c r="P14" s="44"/>
      <c r="Q14" s="44"/>
      <c r="R14" s="138"/>
      <c r="S14" s="132"/>
      <c r="T14" s="133"/>
      <c r="U14" s="133"/>
      <c r="V14" s="133"/>
      <c r="W14" s="133"/>
    </row>
    <row r="15" ht="16" customHeight="1" spans="1:23">
      <c r="A15" s="21"/>
      <c r="B15" s="22"/>
      <c r="C15" s="41">
        <v>2700183</v>
      </c>
      <c r="D15" s="42" t="s">
        <v>51</v>
      </c>
      <c r="E15" s="43" t="s">
        <v>52</v>
      </c>
      <c r="F15" s="41" t="s">
        <v>53</v>
      </c>
      <c r="G15" s="41">
        <v>1</v>
      </c>
      <c r="H15" s="41">
        <v>16</v>
      </c>
      <c r="I15" s="41">
        <v>16</v>
      </c>
      <c r="J15" s="41"/>
      <c r="K15" s="41">
        <v>1</v>
      </c>
      <c r="L15" s="44"/>
      <c r="M15" s="44"/>
      <c r="N15" s="44"/>
      <c r="O15" s="44"/>
      <c r="P15" s="44"/>
      <c r="Q15" s="44"/>
      <c r="R15" s="138"/>
      <c r="S15" s="132"/>
      <c r="T15" s="133"/>
      <c r="U15" s="133"/>
      <c r="V15" s="133"/>
      <c r="W15" s="133"/>
    </row>
    <row r="16" ht="16" customHeight="1" spans="1:23">
      <c r="A16" s="21"/>
      <c r="B16" s="22"/>
      <c r="C16" s="41" t="s">
        <v>54</v>
      </c>
      <c r="D16" s="42" t="s">
        <v>55</v>
      </c>
      <c r="E16" s="43" t="s">
        <v>56</v>
      </c>
      <c r="F16" s="41" t="s">
        <v>57</v>
      </c>
      <c r="G16" s="41">
        <v>2</v>
      </c>
      <c r="H16" s="41">
        <v>32</v>
      </c>
      <c r="I16" s="41">
        <v>32</v>
      </c>
      <c r="J16" s="41"/>
      <c r="K16" s="41">
        <v>2</v>
      </c>
      <c r="L16" s="41"/>
      <c r="M16" s="44"/>
      <c r="N16" s="44"/>
      <c r="O16" s="44"/>
      <c r="P16" s="44"/>
      <c r="Q16" s="44"/>
      <c r="R16" s="138"/>
      <c r="S16" s="132"/>
      <c r="T16" s="133"/>
      <c r="U16" s="133"/>
      <c r="V16" s="133"/>
      <c r="W16" s="133"/>
    </row>
    <row r="17" ht="16" customHeight="1" spans="1:23">
      <c r="A17" s="21"/>
      <c r="B17" s="27"/>
      <c r="C17" s="26">
        <v>2700160</v>
      </c>
      <c r="D17" s="24" t="s">
        <v>58</v>
      </c>
      <c r="E17" s="25" t="s">
        <v>59</v>
      </c>
      <c r="F17" s="26" t="s">
        <v>53</v>
      </c>
      <c r="G17" s="26">
        <v>1</v>
      </c>
      <c r="H17" s="26">
        <v>16</v>
      </c>
      <c r="I17" s="26">
        <v>16</v>
      </c>
      <c r="J17" s="44"/>
      <c r="K17" s="44"/>
      <c r="L17" s="26">
        <v>1</v>
      </c>
      <c r="M17" s="44"/>
      <c r="N17" s="44"/>
      <c r="O17" s="44"/>
      <c r="P17" s="44"/>
      <c r="Q17" s="44"/>
      <c r="R17" s="138"/>
      <c r="S17" s="132"/>
      <c r="T17" s="133"/>
      <c r="U17" s="133"/>
      <c r="V17" s="133"/>
      <c r="W17" s="133"/>
    </row>
    <row r="18" ht="16" customHeight="1" spans="1:23">
      <c r="A18" s="21"/>
      <c r="B18" s="28" t="s">
        <v>60</v>
      </c>
      <c r="C18" s="44"/>
      <c r="D18" s="24" t="s">
        <v>61</v>
      </c>
      <c r="E18" s="24" t="s">
        <v>62</v>
      </c>
      <c r="F18" s="44"/>
      <c r="G18" s="26">
        <v>1</v>
      </c>
      <c r="H18" s="26">
        <v>16</v>
      </c>
      <c r="I18" s="26">
        <v>16</v>
      </c>
      <c r="J18" s="44"/>
      <c r="K18" s="44"/>
      <c r="L18" s="44"/>
      <c r="M18" s="44"/>
      <c r="N18" s="26">
        <v>1</v>
      </c>
      <c r="O18" s="44"/>
      <c r="P18" s="107"/>
      <c r="Q18" s="44"/>
      <c r="R18" s="138"/>
      <c r="S18" s="132"/>
      <c r="T18" s="133"/>
      <c r="U18" s="133"/>
      <c r="V18" s="133"/>
      <c r="W18" s="133"/>
    </row>
    <row r="19" ht="16" customHeight="1" spans="1:23">
      <c r="A19" s="21"/>
      <c r="B19" s="27"/>
      <c r="C19" s="41">
        <v>2700184</v>
      </c>
      <c r="D19" s="42" t="s">
        <v>63</v>
      </c>
      <c r="E19" s="43" t="s">
        <v>64</v>
      </c>
      <c r="F19" s="41" t="s">
        <v>53</v>
      </c>
      <c r="G19" s="41">
        <v>0.5</v>
      </c>
      <c r="H19" s="41">
        <v>8</v>
      </c>
      <c r="I19" s="41">
        <v>8</v>
      </c>
      <c r="J19" s="41"/>
      <c r="K19" s="41"/>
      <c r="L19" s="41"/>
      <c r="M19" s="41"/>
      <c r="N19" s="41"/>
      <c r="O19" s="41"/>
      <c r="P19" s="41">
        <v>0.5</v>
      </c>
      <c r="Q19" s="44"/>
      <c r="R19" s="138"/>
      <c r="S19" s="132"/>
      <c r="T19" s="133"/>
      <c r="U19" s="133"/>
      <c r="V19" s="133"/>
      <c r="W19" s="133"/>
    </row>
    <row r="20" ht="16" customHeight="1" spans="1:23">
      <c r="A20" s="21"/>
      <c r="B20" s="28" t="s">
        <v>65</v>
      </c>
      <c r="C20" s="26">
        <v>6000183</v>
      </c>
      <c r="D20" s="24" t="s">
        <v>66</v>
      </c>
      <c r="E20" s="25" t="s">
        <v>67</v>
      </c>
      <c r="F20" s="26" t="s">
        <v>25</v>
      </c>
      <c r="G20" s="45">
        <v>1</v>
      </c>
      <c r="H20" s="45">
        <v>16</v>
      </c>
      <c r="I20" s="45">
        <v>16</v>
      </c>
      <c r="J20" s="108"/>
      <c r="K20" s="108"/>
      <c r="L20" s="45">
        <v>1</v>
      </c>
      <c r="M20" s="44"/>
      <c r="N20" s="44"/>
      <c r="O20" s="44"/>
      <c r="P20" s="44"/>
      <c r="Q20" s="44"/>
      <c r="R20" s="138"/>
      <c r="S20" s="132"/>
      <c r="T20" s="133"/>
      <c r="U20" s="133"/>
      <c r="V20" s="133"/>
      <c r="W20" s="133"/>
    </row>
    <row r="21" ht="16" customHeight="1" spans="1:23">
      <c r="A21" s="21"/>
      <c r="B21" s="22"/>
      <c r="C21" s="23">
        <v>2900129</v>
      </c>
      <c r="D21" s="37" t="s">
        <v>68</v>
      </c>
      <c r="E21" s="46" t="s">
        <v>69</v>
      </c>
      <c r="F21" s="26" t="s">
        <v>70</v>
      </c>
      <c r="G21" s="47"/>
      <c r="H21" s="47"/>
      <c r="I21" s="47"/>
      <c r="J21" s="47"/>
      <c r="K21" s="47"/>
      <c r="L21" s="47"/>
      <c r="M21" s="44"/>
      <c r="N21" s="44"/>
      <c r="O21" s="44"/>
      <c r="P21" s="44"/>
      <c r="Q21" s="44"/>
      <c r="R21" s="138"/>
      <c r="S21" s="132"/>
      <c r="T21" s="133"/>
      <c r="U21" s="133"/>
      <c r="V21" s="133"/>
      <c r="W21" s="133"/>
    </row>
    <row r="22" ht="16" customHeight="1" spans="1:23">
      <c r="A22" s="21"/>
      <c r="B22" s="27"/>
      <c r="C22" s="26">
        <v>2100053</v>
      </c>
      <c r="D22" s="24" t="s">
        <v>71</v>
      </c>
      <c r="E22" s="25" t="s">
        <v>72</v>
      </c>
      <c r="F22" s="26" t="s">
        <v>73</v>
      </c>
      <c r="G22" s="48"/>
      <c r="H22" s="48"/>
      <c r="I22" s="48"/>
      <c r="J22" s="48"/>
      <c r="K22" s="48"/>
      <c r="L22" s="48"/>
      <c r="M22" s="44"/>
      <c r="N22" s="44"/>
      <c r="O22" s="44"/>
      <c r="P22" s="44"/>
      <c r="Q22" s="44"/>
      <c r="R22" s="138"/>
      <c r="S22" s="132"/>
      <c r="T22" s="133"/>
      <c r="U22" s="133"/>
      <c r="V22" s="133"/>
      <c r="W22" s="133"/>
    </row>
    <row r="23" ht="16" customHeight="1" spans="1:23">
      <c r="A23" s="49"/>
      <c r="B23" s="23" t="s">
        <v>74</v>
      </c>
      <c r="C23" s="50" t="s">
        <v>75</v>
      </c>
      <c r="D23" s="51"/>
      <c r="E23" s="52"/>
      <c r="F23" s="26" t="s">
        <v>25</v>
      </c>
      <c r="G23" s="26">
        <v>4</v>
      </c>
      <c r="H23" s="26">
        <v>64</v>
      </c>
      <c r="I23" s="26">
        <v>64</v>
      </c>
      <c r="J23" s="44"/>
      <c r="K23" s="44"/>
      <c r="L23" s="109">
        <v>4</v>
      </c>
      <c r="M23" s="110"/>
      <c r="N23" s="111"/>
      <c r="O23" s="44"/>
      <c r="P23" s="44"/>
      <c r="Q23" s="44"/>
      <c r="R23" s="140"/>
      <c r="S23" s="132"/>
      <c r="T23" s="133"/>
      <c r="U23" s="133"/>
      <c r="V23" s="133"/>
      <c r="W23" s="133"/>
    </row>
    <row r="24" ht="16" customHeight="1" spans="1:23">
      <c r="A24" s="53" t="s">
        <v>76</v>
      </c>
      <c r="B24" s="23" t="s">
        <v>77</v>
      </c>
      <c r="C24" s="50" t="s">
        <v>78</v>
      </c>
      <c r="D24" s="51"/>
      <c r="E24" s="52"/>
      <c r="F24" s="44"/>
      <c r="G24" s="26">
        <v>2</v>
      </c>
      <c r="H24" s="26">
        <v>32</v>
      </c>
      <c r="I24" s="44"/>
      <c r="J24" s="112"/>
      <c r="K24" s="112"/>
      <c r="L24" s="104"/>
      <c r="M24" s="26">
        <v>1</v>
      </c>
      <c r="N24" s="26">
        <v>1</v>
      </c>
      <c r="O24" s="113"/>
      <c r="P24" s="113"/>
      <c r="Q24" s="44"/>
      <c r="R24" s="138"/>
      <c r="S24" s="132"/>
      <c r="T24" s="133"/>
      <c r="U24" s="133"/>
      <c r="V24" s="133"/>
      <c r="W24" s="133"/>
    </row>
    <row r="25" ht="16" customHeight="1" spans="1:23">
      <c r="A25" s="21"/>
      <c r="B25" s="23" t="s">
        <v>79</v>
      </c>
      <c r="C25" s="50" t="s">
        <v>78</v>
      </c>
      <c r="D25" s="51"/>
      <c r="E25" s="52"/>
      <c r="F25" s="44"/>
      <c r="G25" s="26">
        <v>2</v>
      </c>
      <c r="H25" s="26">
        <v>32</v>
      </c>
      <c r="I25" s="44"/>
      <c r="J25" s="112"/>
      <c r="K25" s="112"/>
      <c r="L25" s="104"/>
      <c r="M25" s="26">
        <v>1</v>
      </c>
      <c r="N25" s="26">
        <v>1</v>
      </c>
      <c r="O25" s="113"/>
      <c r="P25" s="113"/>
      <c r="Q25" s="44"/>
      <c r="R25" s="138"/>
      <c r="S25" s="132"/>
      <c r="T25" s="133"/>
      <c r="U25" s="133"/>
      <c r="V25" s="133"/>
      <c r="W25" s="133"/>
    </row>
    <row r="26" ht="16" customHeight="1" spans="1:23">
      <c r="A26" s="21"/>
      <c r="B26" s="23" t="s">
        <v>80</v>
      </c>
      <c r="C26" s="50" t="s">
        <v>78</v>
      </c>
      <c r="D26" s="51"/>
      <c r="E26" s="52"/>
      <c r="F26" s="44"/>
      <c r="G26" s="26">
        <v>2</v>
      </c>
      <c r="H26" s="26">
        <v>32</v>
      </c>
      <c r="I26" s="44"/>
      <c r="J26" s="112"/>
      <c r="K26" s="112"/>
      <c r="L26" s="104"/>
      <c r="M26" s="26">
        <v>1</v>
      </c>
      <c r="N26" s="26">
        <v>1</v>
      </c>
      <c r="O26" s="113"/>
      <c r="P26" s="113"/>
      <c r="Q26" s="44"/>
      <c r="R26" s="138"/>
      <c r="S26" s="132"/>
      <c r="T26" s="133"/>
      <c r="U26" s="133"/>
      <c r="V26" s="133"/>
      <c r="W26" s="133"/>
    </row>
    <row r="27" ht="16" customHeight="1" spans="1:23">
      <c r="A27" s="54"/>
      <c r="B27" s="55" t="s">
        <v>81</v>
      </c>
      <c r="C27" s="56" t="s">
        <v>78</v>
      </c>
      <c r="D27" s="57"/>
      <c r="E27" s="58"/>
      <c r="F27" s="59"/>
      <c r="G27" s="60">
        <v>2</v>
      </c>
      <c r="H27" s="60">
        <v>32</v>
      </c>
      <c r="I27" s="59"/>
      <c r="J27" s="114"/>
      <c r="K27" s="114"/>
      <c r="L27" s="59"/>
      <c r="M27" s="115"/>
      <c r="N27" s="60">
        <v>2</v>
      </c>
      <c r="O27" s="115"/>
      <c r="P27" s="115"/>
      <c r="Q27" s="59"/>
      <c r="R27" s="141"/>
      <c r="S27" s="132"/>
      <c r="T27" s="133"/>
      <c r="U27" s="133"/>
      <c r="V27" s="133"/>
      <c r="W27" s="133"/>
    </row>
    <row r="28" ht="16" customHeight="1" spans="1:23">
      <c r="A28" s="61" t="s">
        <v>82</v>
      </c>
      <c r="B28" s="62" t="s">
        <v>83</v>
      </c>
      <c r="C28" s="63">
        <v>2100048</v>
      </c>
      <c r="D28" s="64" t="s">
        <v>84</v>
      </c>
      <c r="E28" s="65" t="s">
        <v>85</v>
      </c>
      <c r="F28" s="63" t="s">
        <v>73</v>
      </c>
      <c r="G28" s="63">
        <v>3</v>
      </c>
      <c r="H28" s="63">
        <v>48</v>
      </c>
      <c r="I28" s="63">
        <v>32</v>
      </c>
      <c r="J28" s="63">
        <v>16</v>
      </c>
      <c r="K28" s="63">
        <v>3</v>
      </c>
      <c r="L28" s="20"/>
      <c r="M28" s="102"/>
      <c r="N28" s="102"/>
      <c r="O28" s="102"/>
      <c r="P28" s="102"/>
      <c r="Q28" s="102"/>
      <c r="R28" s="137"/>
      <c r="S28" s="132"/>
      <c r="T28" s="133"/>
      <c r="U28" s="133"/>
      <c r="V28" s="133"/>
      <c r="W28" s="133"/>
    </row>
    <row r="29" ht="16" customHeight="1" spans="1:23">
      <c r="A29" s="66"/>
      <c r="B29" s="67"/>
      <c r="C29" s="23" t="s">
        <v>86</v>
      </c>
      <c r="D29" s="24" t="s">
        <v>87</v>
      </c>
      <c r="E29" s="25" t="s">
        <v>88</v>
      </c>
      <c r="F29" s="26" t="s">
        <v>89</v>
      </c>
      <c r="G29" s="26">
        <v>11</v>
      </c>
      <c r="H29" s="26">
        <f>G29*16</f>
        <v>176</v>
      </c>
      <c r="I29" s="26">
        <v>176</v>
      </c>
      <c r="J29" s="44"/>
      <c r="K29" s="26">
        <v>6</v>
      </c>
      <c r="L29" s="26">
        <v>5</v>
      </c>
      <c r="M29" s="44"/>
      <c r="N29" s="44"/>
      <c r="O29" s="44"/>
      <c r="P29" s="44"/>
      <c r="Q29" s="44"/>
      <c r="R29" s="138"/>
      <c r="S29" s="132"/>
      <c r="T29" s="133"/>
      <c r="U29" s="133"/>
      <c r="V29" s="133"/>
      <c r="W29" s="133"/>
    </row>
    <row r="30" ht="16" customHeight="1" spans="1:23">
      <c r="A30" s="66"/>
      <c r="B30" s="67"/>
      <c r="C30" s="23">
        <v>2800007</v>
      </c>
      <c r="D30" s="24" t="s">
        <v>90</v>
      </c>
      <c r="E30" s="25" t="s">
        <v>91</v>
      </c>
      <c r="F30" s="26" t="s">
        <v>89</v>
      </c>
      <c r="G30" s="26">
        <v>2</v>
      </c>
      <c r="H30" s="26">
        <v>32</v>
      </c>
      <c r="I30" s="26">
        <v>32</v>
      </c>
      <c r="J30" s="44"/>
      <c r="K30" s="44"/>
      <c r="L30" s="23">
        <v>2</v>
      </c>
      <c r="M30" s="112"/>
      <c r="N30" s="112"/>
      <c r="O30" s="112"/>
      <c r="P30" s="112"/>
      <c r="Q30" s="112"/>
      <c r="R30" s="138"/>
      <c r="S30" s="132"/>
      <c r="T30" s="133"/>
      <c r="U30" s="133"/>
      <c r="V30" s="133"/>
      <c r="W30" s="133"/>
    </row>
    <row r="31" ht="16" customHeight="1" spans="1:23">
      <c r="A31" s="66"/>
      <c r="B31" s="67"/>
      <c r="C31" s="23" t="s">
        <v>92</v>
      </c>
      <c r="D31" s="24" t="s">
        <v>93</v>
      </c>
      <c r="E31" s="25" t="s">
        <v>94</v>
      </c>
      <c r="F31" s="26" t="s">
        <v>89</v>
      </c>
      <c r="G31" s="26">
        <v>6</v>
      </c>
      <c r="H31" s="26">
        <v>96</v>
      </c>
      <c r="I31" s="26">
        <v>96</v>
      </c>
      <c r="J31" s="44"/>
      <c r="K31" s="44"/>
      <c r="L31" s="26">
        <v>3</v>
      </c>
      <c r="M31" s="26">
        <v>3</v>
      </c>
      <c r="N31" s="44"/>
      <c r="O31" s="44"/>
      <c r="P31" s="44"/>
      <c r="Q31" s="44"/>
      <c r="R31" s="140"/>
      <c r="S31" s="132"/>
      <c r="T31" s="133"/>
      <c r="U31" s="133"/>
      <c r="V31" s="133"/>
      <c r="W31" s="133"/>
    </row>
    <row r="32" ht="16" customHeight="1" spans="1:23">
      <c r="A32" s="66"/>
      <c r="B32" s="67"/>
      <c r="C32" s="23" t="s">
        <v>95</v>
      </c>
      <c r="D32" s="24" t="s">
        <v>96</v>
      </c>
      <c r="E32" s="25" t="s">
        <v>97</v>
      </c>
      <c r="F32" s="26" t="s">
        <v>89</v>
      </c>
      <c r="G32" s="26">
        <v>3</v>
      </c>
      <c r="H32" s="26">
        <v>48</v>
      </c>
      <c r="I32" s="44"/>
      <c r="J32" s="26">
        <v>48</v>
      </c>
      <c r="K32" s="44"/>
      <c r="L32" s="26">
        <v>2</v>
      </c>
      <c r="M32" s="26">
        <v>1</v>
      </c>
      <c r="N32" s="44"/>
      <c r="O32" s="44"/>
      <c r="P32" s="44"/>
      <c r="Q32" s="44"/>
      <c r="R32" s="140"/>
      <c r="S32" s="132"/>
      <c r="T32" s="133"/>
      <c r="U32" s="133"/>
      <c r="V32" s="133"/>
      <c r="W32" s="133"/>
    </row>
    <row r="33" ht="16" customHeight="1" spans="1:23">
      <c r="A33" s="66"/>
      <c r="B33" s="67"/>
      <c r="C33" s="26">
        <v>2403301</v>
      </c>
      <c r="D33" s="24" t="s">
        <v>98</v>
      </c>
      <c r="E33" s="68" t="s">
        <v>99</v>
      </c>
      <c r="F33" s="26" t="s">
        <v>100</v>
      </c>
      <c r="G33" s="26">
        <v>3</v>
      </c>
      <c r="H33" s="26">
        <f>G33*16</f>
        <v>48</v>
      </c>
      <c r="I33" s="26">
        <v>32</v>
      </c>
      <c r="J33" s="26">
        <v>16</v>
      </c>
      <c r="K33" s="44"/>
      <c r="L33" s="104"/>
      <c r="M33" s="26">
        <v>3</v>
      </c>
      <c r="N33" s="44"/>
      <c r="O33" s="44"/>
      <c r="P33" s="44"/>
      <c r="Q33" s="44"/>
      <c r="R33" s="140"/>
      <c r="S33" s="132"/>
      <c r="T33" s="133"/>
      <c r="U33" s="133"/>
      <c r="V33" s="133"/>
      <c r="W33" s="133"/>
    </row>
    <row r="34" ht="16" customHeight="1" spans="1:23">
      <c r="A34" s="66"/>
      <c r="B34" s="69"/>
      <c r="C34" s="26">
        <v>2800009</v>
      </c>
      <c r="D34" s="70" t="s">
        <v>101</v>
      </c>
      <c r="E34" s="25" t="s">
        <v>102</v>
      </c>
      <c r="F34" s="26" t="s">
        <v>89</v>
      </c>
      <c r="G34" s="26">
        <v>2</v>
      </c>
      <c r="H34" s="26">
        <f>G34*16</f>
        <v>32</v>
      </c>
      <c r="I34" s="44">
        <f>H34-J34</f>
        <v>32</v>
      </c>
      <c r="J34" s="44"/>
      <c r="K34" s="44"/>
      <c r="L34" s="44"/>
      <c r="M34" s="44"/>
      <c r="N34" s="26">
        <v>2</v>
      </c>
      <c r="O34" s="44"/>
      <c r="P34" s="44"/>
      <c r="Q34" s="44"/>
      <c r="R34" s="140"/>
      <c r="S34" s="132"/>
      <c r="T34" s="133"/>
      <c r="U34" s="133"/>
      <c r="V34" s="133"/>
      <c r="W34" s="133"/>
    </row>
    <row r="35" ht="16" customHeight="1" spans="1:23">
      <c r="A35" s="66"/>
      <c r="B35" s="71" t="s">
        <v>103</v>
      </c>
      <c r="C35" s="23">
        <v>2600081</v>
      </c>
      <c r="D35" s="70" t="s">
        <v>104</v>
      </c>
      <c r="E35" s="25" t="s">
        <v>105</v>
      </c>
      <c r="F35" s="23" t="s">
        <v>106</v>
      </c>
      <c r="G35" s="26">
        <v>4</v>
      </c>
      <c r="H35" s="26">
        <f>G35*16</f>
        <v>64</v>
      </c>
      <c r="I35" s="26">
        <f>H35-J35</f>
        <v>52</v>
      </c>
      <c r="J35" s="26">
        <v>12</v>
      </c>
      <c r="K35" s="44"/>
      <c r="L35" s="26">
        <v>4</v>
      </c>
      <c r="M35" s="44"/>
      <c r="N35" s="44"/>
      <c r="O35" s="44"/>
      <c r="P35" s="44"/>
      <c r="Q35" s="44"/>
      <c r="R35" s="138"/>
      <c r="S35" s="132"/>
      <c r="T35" s="133"/>
      <c r="U35" s="133"/>
      <c r="V35" s="133"/>
      <c r="W35" s="133"/>
    </row>
    <row r="36" ht="16" customHeight="1" spans="1:23">
      <c r="A36" s="66"/>
      <c r="B36" s="67"/>
      <c r="C36" s="23">
        <v>2302568</v>
      </c>
      <c r="D36" s="70" t="s">
        <v>107</v>
      </c>
      <c r="E36" s="25" t="s">
        <v>108</v>
      </c>
      <c r="F36" s="23" t="s">
        <v>109</v>
      </c>
      <c r="G36" s="26">
        <v>3</v>
      </c>
      <c r="H36" s="26">
        <v>48</v>
      </c>
      <c r="I36" s="44">
        <f>H36-J36</f>
        <v>48</v>
      </c>
      <c r="J36" s="44"/>
      <c r="K36" s="44"/>
      <c r="L36" s="44"/>
      <c r="M36" s="26">
        <v>3</v>
      </c>
      <c r="N36" s="44"/>
      <c r="O36" s="44"/>
      <c r="P36" s="44"/>
      <c r="Q36" s="44"/>
      <c r="R36" s="138"/>
      <c r="S36" s="132"/>
      <c r="T36" s="133"/>
      <c r="U36" s="133"/>
      <c r="V36" s="133"/>
      <c r="W36" s="133"/>
    </row>
    <row r="37" ht="16" customHeight="1" spans="1:23">
      <c r="A37" s="66"/>
      <c r="B37" s="67"/>
      <c r="C37" s="23">
        <v>2302569</v>
      </c>
      <c r="D37" s="70" t="s">
        <v>110</v>
      </c>
      <c r="E37" s="25" t="s">
        <v>111</v>
      </c>
      <c r="F37" s="23" t="s">
        <v>109</v>
      </c>
      <c r="G37" s="26">
        <v>3</v>
      </c>
      <c r="H37" s="26">
        <v>48</v>
      </c>
      <c r="I37" s="26">
        <v>48</v>
      </c>
      <c r="J37" s="44"/>
      <c r="K37" s="44"/>
      <c r="L37" s="44"/>
      <c r="M37" s="26"/>
      <c r="N37" s="44">
        <v>3</v>
      </c>
      <c r="O37" s="44"/>
      <c r="P37" s="44"/>
      <c r="Q37" s="44"/>
      <c r="R37" s="138"/>
      <c r="S37" s="132"/>
      <c r="T37" s="133"/>
      <c r="U37" s="133"/>
      <c r="V37" s="133"/>
      <c r="W37" s="133"/>
    </row>
    <row r="38" ht="16" customHeight="1" spans="1:23">
      <c r="A38" s="66"/>
      <c r="B38" s="67"/>
      <c r="C38" s="72" t="s">
        <v>112</v>
      </c>
      <c r="D38" s="73" t="s">
        <v>113</v>
      </c>
      <c r="E38" s="43" t="s">
        <v>114</v>
      </c>
      <c r="F38" s="72" t="s">
        <v>109</v>
      </c>
      <c r="G38" s="41">
        <v>1</v>
      </c>
      <c r="H38" s="41">
        <v>16</v>
      </c>
      <c r="I38" s="41"/>
      <c r="J38" s="41">
        <v>16</v>
      </c>
      <c r="K38" s="41"/>
      <c r="L38" s="41"/>
      <c r="M38" s="41">
        <v>0.5</v>
      </c>
      <c r="N38" s="41">
        <v>0.5</v>
      </c>
      <c r="O38" s="44"/>
      <c r="P38" s="44"/>
      <c r="Q38" s="44"/>
      <c r="R38" s="138"/>
      <c r="S38" s="142"/>
      <c r="T38" s="143"/>
      <c r="U38" s="143"/>
      <c r="V38" s="143"/>
      <c r="W38" s="143"/>
    </row>
    <row r="39" ht="16" customHeight="1" spans="1:23">
      <c r="A39" s="66"/>
      <c r="B39" s="67"/>
      <c r="C39" s="23">
        <v>2403327</v>
      </c>
      <c r="D39" s="24" t="s">
        <v>115</v>
      </c>
      <c r="E39" s="25" t="s">
        <v>116</v>
      </c>
      <c r="F39" s="23" t="s">
        <v>100</v>
      </c>
      <c r="G39" s="26">
        <v>2</v>
      </c>
      <c r="H39" s="26">
        <v>32</v>
      </c>
      <c r="I39" s="26">
        <v>28</v>
      </c>
      <c r="J39" s="26">
        <v>6</v>
      </c>
      <c r="K39" s="44"/>
      <c r="L39" s="44"/>
      <c r="M39" s="44"/>
      <c r="N39" s="26">
        <v>2</v>
      </c>
      <c r="O39" s="44"/>
      <c r="P39" s="44"/>
      <c r="Q39" s="44"/>
      <c r="R39" s="138"/>
      <c r="S39" s="132"/>
      <c r="T39" s="133"/>
      <c r="U39" s="133"/>
      <c r="V39" s="133"/>
      <c r="W39" s="133"/>
    </row>
    <row r="40" ht="16" customHeight="1" spans="1:23">
      <c r="A40" s="66"/>
      <c r="B40" s="67"/>
      <c r="C40" s="26">
        <v>2403342</v>
      </c>
      <c r="D40" s="70" t="s">
        <v>117</v>
      </c>
      <c r="E40" s="68" t="s">
        <v>118</v>
      </c>
      <c r="F40" s="26" t="s">
        <v>100</v>
      </c>
      <c r="G40" s="26">
        <v>3</v>
      </c>
      <c r="H40" s="26">
        <f>G40*16</f>
        <v>48</v>
      </c>
      <c r="I40" s="26">
        <v>48</v>
      </c>
      <c r="J40" s="44"/>
      <c r="K40" s="44"/>
      <c r="L40" s="44"/>
      <c r="M40" s="44"/>
      <c r="N40" s="26">
        <v>3</v>
      </c>
      <c r="O40" s="44"/>
      <c r="P40" s="104"/>
      <c r="Q40" s="44"/>
      <c r="R40" s="138"/>
      <c r="S40" s="132"/>
      <c r="T40" s="133"/>
      <c r="U40" s="133"/>
      <c r="V40" s="133"/>
      <c r="W40" s="133"/>
    </row>
    <row r="41" ht="16" customHeight="1" spans="1:23">
      <c r="A41" s="66"/>
      <c r="B41" s="67"/>
      <c r="C41" s="26">
        <v>2403295</v>
      </c>
      <c r="D41" s="70" t="s">
        <v>119</v>
      </c>
      <c r="E41" s="68" t="s">
        <v>120</v>
      </c>
      <c r="F41" s="26" t="s">
        <v>100</v>
      </c>
      <c r="G41" s="26">
        <v>1</v>
      </c>
      <c r="H41" s="26">
        <f>G41*16</f>
        <v>16</v>
      </c>
      <c r="I41" s="44"/>
      <c r="J41" s="26">
        <v>16</v>
      </c>
      <c r="K41" s="44"/>
      <c r="L41" s="44"/>
      <c r="M41" s="44"/>
      <c r="N41" s="26">
        <v>1</v>
      </c>
      <c r="O41" s="44"/>
      <c r="P41" s="104"/>
      <c r="Q41" s="44"/>
      <c r="R41" s="138"/>
      <c r="S41" s="132"/>
      <c r="T41" s="133"/>
      <c r="U41" s="133"/>
      <c r="V41" s="133"/>
      <c r="W41" s="133"/>
    </row>
    <row r="42" ht="16" customHeight="1" spans="1:23">
      <c r="A42" s="66"/>
      <c r="B42" s="67"/>
      <c r="C42" s="26">
        <v>2100057</v>
      </c>
      <c r="D42" s="74" t="s">
        <v>121</v>
      </c>
      <c r="E42" s="68" t="s">
        <v>122</v>
      </c>
      <c r="F42" s="26" t="s">
        <v>73</v>
      </c>
      <c r="G42" s="26">
        <v>3</v>
      </c>
      <c r="H42" s="26">
        <v>48</v>
      </c>
      <c r="I42" s="26">
        <v>48</v>
      </c>
      <c r="J42" s="44"/>
      <c r="K42" s="44"/>
      <c r="L42" s="44"/>
      <c r="M42" s="44"/>
      <c r="N42" s="26">
        <v>3</v>
      </c>
      <c r="O42" s="44"/>
      <c r="P42" s="104"/>
      <c r="Q42" s="44"/>
      <c r="R42" s="138"/>
      <c r="S42" s="132"/>
      <c r="T42" s="133"/>
      <c r="U42" s="133"/>
      <c r="V42" s="133"/>
      <c r="W42" s="133"/>
    </row>
    <row r="43" ht="16" customHeight="1" spans="1:23">
      <c r="A43" s="75"/>
      <c r="B43" s="76"/>
      <c r="C43" s="60">
        <v>2302054</v>
      </c>
      <c r="D43" s="77" t="s">
        <v>123</v>
      </c>
      <c r="E43" s="78" t="s">
        <v>124</v>
      </c>
      <c r="F43" s="60" t="s">
        <v>109</v>
      </c>
      <c r="G43" s="60">
        <v>2</v>
      </c>
      <c r="H43" s="60">
        <f>G43*16</f>
        <v>32</v>
      </c>
      <c r="I43" s="60">
        <f>H43-J43</f>
        <v>28</v>
      </c>
      <c r="J43" s="60">
        <v>4</v>
      </c>
      <c r="K43" s="59"/>
      <c r="L43" s="116"/>
      <c r="M43" s="59"/>
      <c r="N43" s="117"/>
      <c r="O43" s="60">
        <v>2</v>
      </c>
      <c r="P43" s="117"/>
      <c r="Q43" s="59"/>
      <c r="R43" s="141"/>
      <c r="S43" s="132"/>
      <c r="T43" s="133"/>
      <c r="U43" s="133"/>
      <c r="V43" s="133"/>
      <c r="W43" s="133"/>
    </row>
    <row r="44" ht="16" customHeight="1" spans="1:23">
      <c r="A44" s="15" t="s">
        <v>125</v>
      </c>
      <c r="B44" s="16" t="s">
        <v>126</v>
      </c>
      <c r="C44" s="17">
        <v>2403013</v>
      </c>
      <c r="D44" s="18" t="s">
        <v>127</v>
      </c>
      <c r="E44" s="19" t="s">
        <v>128</v>
      </c>
      <c r="F44" s="17" t="s">
        <v>100</v>
      </c>
      <c r="G44" s="20">
        <v>4</v>
      </c>
      <c r="H44" s="20">
        <f>G44*16</f>
        <v>64</v>
      </c>
      <c r="I44" s="102">
        <f>H44-J44</f>
        <v>64</v>
      </c>
      <c r="J44" s="102"/>
      <c r="K44" s="102"/>
      <c r="L44" s="102"/>
      <c r="M44" s="102"/>
      <c r="N44" s="102"/>
      <c r="O44" s="20">
        <v>4</v>
      </c>
      <c r="P44" s="102"/>
      <c r="Q44" s="102"/>
      <c r="R44" s="137"/>
      <c r="S44" s="132"/>
      <c r="T44" s="133"/>
      <c r="U44" s="133"/>
      <c r="V44" s="133"/>
      <c r="W44" s="133"/>
    </row>
    <row r="45" ht="16" customHeight="1" spans="1:23">
      <c r="A45" s="21"/>
      <c r="B45" s="22"/>
      <c r="C45" s="23">
        <v>2403227</v>
      </c>
      <c r="D45" s="24" t="s">
        <v>129</v>
      </c>
      <c r="E45" s="25" t="s">
        <v>130</v>
      </c>
      <c r="F45" s="23" t="s">
        <v>100</v>
      </c>
      <c r="G45" s="26">
        <v>1</v>
      </c>
      <c r="H45" s="26">
        <v>16</v>
      </c>
      <c r="I45" s="44"/>
      <c r="J45" s="26">
        <v>16</v>
      </c>
      <c r="K45" s="44"/>
      <c r="L45" s="44"/>
      <c r="M45" s="44"/>
      <c r="N45" s="44"/>
      <c r="O45" s="26">
        <v>1</v>
      </c>
      <c r="P45" s="44"/>
      <c r="Q45" s="44"/>
      <c r="R45" s="138"/>
      <c r="S45" s="132"/>
      <c r="T45" s="133"/>
      <c r="U45" s="133"/>
      <c r="V45" s="133"/>
      <c r="W45" s="133"/>
    </row>
    <row r="46" ht="16" customHeight="1" spans="1:23">
      <c r="A46" s="21"/>
      <c r="B46" s="22"/>
      <c r="C46" s="26">
        <v>2415122</v>
      </c>
      <c r="D46" s="70" t="s">
        <v>131</v>
      </c>
      <c r="E46" s="68" t="s">
        <v>132</v>
      </c>
      <c r="F46" s="26" t="s">
        <v>100</v>
      </c>
      <c r="G46" s="26">
        <v>3</v>
      </c>
      <c r="H46" s="26">
        <f>G46*16</f>
        <v>48</v>
      </c>
      <c r="I46" s="26">
        <v>48</v>
      </c>
      <c r="J46" s="44"/>
      <c r="K46" s="44"/>
      <c r="L46" s="44"/>
      <c r="M46" s="44"/>
      <c r="N46" s="44"/>
      <c r="O46" s="26">
        <v>3</v>
      </c>
      <c r="P46" s="104"/>
      <c r="Q46" s="44"/>
      <c r="R46" s="138"/>
      <c r="S46" s="132"/>
      <c r="T46" s="143"/>
      <c r="U46" s="143"/>
      <c r="V46" s="143"/>
      <c r="W46" s="133"/>
    </row>
    <row r="47" ht="16" customHeight="1" spans="1:23">
      <c r="A47" s="21"/>
      <c r="B47" s="22"/>
      <c r="C47" s="26">
        <v>2415064</v>
      </c>
      <c r="D47" s="70" t="s">
        <v>133</v>
      </c>
      <c r="E47" s="68" t="s">
        <v>134</v>
      </c>
      <c r="F47" s="26" t="s">
        <v>100</v>
      </c>
      <c r="G47" s="26">
        <v>1</v>
      </c>
      <c r="H47" s="26">
        <f>G47*16</f>
        <v>16</v>
      </c>
      <c r="I47" s="44"/>
      <c r="J47" s="26">
        <v>16</v>
      </c>
      <c r="K47" s="44"/>
      <c r="L47" s="44"/>
      <c r="M47" s="44"/>
      <c r="N47" s="44"/>
      <c r="O47" s="26">
        <v>1</v>
      </c>
      <c r="P47" s="104"/>
      <c r="Q47" s="44"/>
      <c r="R47" s="138"/>
      <c r="S47" s="132"/>
      <c r="T47" s="143"/>
      <c r="U47" s="143"/>
      <c r="V47" s="143"/>
      <c r="W47" s="133"/>
    </row>
    <row r="48" ht="16" customHeight="1" spans="1:23">
      <c r="A48" s="21"/>
      <c r="B48" s="22"/>
      <c r="C48" s="23">
        <v>2403351</v>
      </c>
      <c r="D48" s="24" t="s">
        <v>135</v>
      </c>
      <c r="E48" s="25" t="s">
        <v>136</v>
      </c>
      <c r="F48" s="23" t="s">
        <v>100</v>
      </c>
      <c r="G48" s="26">
        <v>3</v>
      </c>
      <c r="H48" s="26">
        <v>48</v>
      </c>
      <c r="I48" s="26">
        <v>32</v>
      </c>
      <c r="J48" s="26">
        <v>16</v>
      </c>
      <c r="K48" s="44"/>
      <c r="L48" s="44"/>
      <c r="M48" s="44"/>
      <c r="N48" s="44"/>
      <c r="O48" s="26">
        <v>3</v>
      </c>
      <c r="P48" s="104"/>
      <c r="Q48" s="44"/>
      <c r="R48" s="138"/>
      <c r="S48" s="132"/>
      <c r="T48" s="143"/>
      <c r="U48" s="143"/>
      <c r="V48" s="143"/>
      <c r="W48" s="133"/>
    </row>
    <row r="49" ht="16" customHeight="1" spans="1:23">
      <c r="A49" s="21"/>
      <c r="B49" s="22"/>
      <c r="C49" s="26">
        <v>2403297</v>
      </c>
      <c r="D49" s="70" t="s">
        <v>137</v>
      </c>
      <c r="E49" s="25" t="s">
        <v>138</v>
      </c>
      <c r="F49" s="26" t="s">
        <v>100</v>
      </c>
      <c r="G49" s="26">
        <v>4</v>
      </c>
      <c r="H49" s="26">
        <f>G49*16</f>
        <v>64</v>
      </c>
      <c r="I49" s="26">
        <f>H49-J49</f>
        <v>44</v>
      </c>
      <c r="J49" s="26">
        <v>20</v>
      </c>
      <c r="K49" s="44"/>
      <c r="L49" s="44"/>
      <c r="M49" s="44"/>
      <c r="N49" s="44"/>
      <c r="O49" s="44"/>
      <c r="P49" s="26">
        <v>4</v>
      </c>
      <c r="Q49" s="104"/>
      <c r="R49" s="138"/>
      <c r="S49" s="132"/>
      <c r="T49" s="144"/>
      <c r="U49" s="143"/>
      <c r="V49" s="143"/>
      <c r="W49" s="133"/>
    </row>
    <row r="50" ht="16" customHeight="1" spans="1:23">
      <c r="A50" s="21"/>
      <c r="B50" s="27"/>
      <c r="C50" s="26">
        <v>2403350</v>
      </c>
      <c r="D50" s="70" t="s">
        <v>139</v>
      </c>
      <c r="E50" s="25" t="s">
        <v>140</v>
      </c>
      <c r="F50" s="26" t="s">
        <v>100</v>
      </c>
      <c r="G50" s="26">
        <v>4</v>
      </c>
      <c r="H50" s="26">
        <v>64</v>
      </c>
      <c r="I50" s="26">
        <v>52</v>
      </c>
      <c r="J50" s="26">
        <v>12</v>
      </c>
      <c r="K50" s="44"/>
      <c r="L50" s="44"/>
      <c r="M50" s="44"/>
      <c r="N50" s="44"/>
      <c r="O50" s="44"/>
      <c r="P50" s="26">
        <v>4</v>
      </c>
      <c r="Q50" s="44"/>
      <c r="R50" s="138"/>
      <c r="S50" s="132"/>
      <c r="T50" s="143"/>
      <c r="U50" s="143"/>
      <c r="V50" s="143"/>
      <c r="W50" s="133"/>
    </row>
    <row r="51" ht="16" customHeight="1" spans="1:23">
      <c r="A51" s="21"/>
      <c r="B51" s="28" t="s">
        <v>141</v>
      </c>
      <c r="C51" s="26">
        <v>2403341</v>
      </c>
      <c r="D51" s="70" t="s">
        <v>142</v>
      </c>
      <c r="E51" s="25" t="s">
        <v>143</v>
      </c>
      <c r="F51" s="26" t="s">
        <v>100</v>
      </c>
      <c r="G51" s="26">
        <v>2</v>
      </c>
      <c r="H51" s="26">
        <v>32</v>
      </c>
      <c r="I51" s="26">
        <v>16</v>
      </c>
      <c r="J51" s="26">
        <v>16</v>
      </c>
      <c r="K51" s="44"/>
      <c r="L51" s="44"/>
      <c r="M51" s="44"/>
      <c r="N51" s="26">
        <v>2</v>
      </c>
      <c r="O51" s="44"/>
      <c r="P51" s="44"/>
      <c r="Q51" s="44"/>
      <c r="R51" s="138"/>
      <c r="S51" s="132"/>
      <c r="T51" s="143"/>
      <c r="U51" s="143"/>
      <c r="V51" s="143"/>
      <c r="W51" s="133"/>
    </row>
    <row r="52" ht="16" customHeight="1" spans="1:23">
      <c r="A52" s="21"/>
      <c r="B52" s="22"/>
      <c r="C52" s="26">
        <v>2403252</v>
      </c>
      <c r="D52" s="70" t="s">
        <v>144</v>
      </c>
      <c r="E52" s="25" t="s">
        <v>145</v>
      </c>
      <c r="F52" s="26" t="s">
        <v>100</v>
      </c>
      <c r="G52" s="26">
        <v>2</v>
      </c>
      <c r="H52" s="26">
        <v>32</v>
      </c>
      <c r="I52" s="26">
        <v>32</v>
      </c>
      <c r="J52" s="44"/>
      <c r="K52" s="44"/>
      <c r="L52" s="44"/>
      <c r="M52" s="44"/>
      <c r="N52" s="44"/>
      <c r="O52" s="44"/>
      <c r="P52" s="26">
        <v>2</v>
      </c>
      <c r="Q52" s="104"/>
      <c r="R52" s="138"/>
      <c r="S52" s="132"/>
      <c r="T52" s="143"/>
      <c r="U52" s="143"/>
      <c r="V52" s="143"/>
      <c r="W52" s="133"/>
    </row>
    <row r="53" ht="16" customHeight="1" spans="1:23">
      <c r="A53" s="21"/>
      <c r="B53" s="22"/>
      <c r="C53" s="23">
        <v>2403328</v>
      </c>
      <c r="D53" s="24" t="s">
        <v>146</v>
      </c>
      <c r="E53" s="79" t="s">
        <v>147</v>
      </c>
      <c r="F53" s="23" t="s">
        <v>100</v>
      </c>
      <c r="G53" s="23" t="s">
        <v>148</v>
      </c>
      <c r="H53" s="23">
        <f>G53*16</f>
        <v>32</v>
      </c>
      <c r="I53" s="23">
        <f>H53-J53</f>
        <v>16</v>
      </c>
      <c r="J53" s="23">
        <v>16</v>
      </c>
      <c r="K53" s="112"/>
      <c r="L53" s="118"/>
      <c r="M53" s="44"/>
      <c r="N53" s="44"/>
      <c r="O53" s="44"/>
      <c r="P53" s="26">
        <v>2</v>
      </c>
      <c r="Q53" s="118"/>
      <c r="R53" s="138"/>
      <c r="S53" s="132"/>
      <c r="T53" s="133"/>
      <c r="U53" s="133"/>
      <c r="V53" s="133"/>
      <c r="W53" s="133"/>
    </row>
    <row r="54" ht="16" customHeight="1" spans="1:23">
      <c r="A54" s="21"/>
      <c r="B54" s="22"/>
      <c r="C54" s="26">
        <v>2403030</v>
      </c>
      <c r="D54" s="70" t="s">
        <v>149</v>
      </c>
      <c r="E54" s="79" t="s">
        <v>150</v>
      </c>
      <c r="F54" s="26" t="s">
        <v>100</v>
      </c>
      <c r="G54" s="26">
        <v>2</v>
      </c>
      <c r="H54" s="26">
        <f>G54*16</f>
        <v>32</v>
      </c>
      <c r="I54" s="26">
        <f>H54-J54</f>
        <v>24</v>
      </c>
      <c r="J54" s="26">
        <v>8</v>
      </c>
      <c r="K54" s="118"/>
      <c r="L54" s="118"/>
      <c r="M54" s="44"/>
      <c r="N54" s="44"/>
      <c r="O54" s="44"/>
      <c r="P54" s="26">
        <v>2</v>
      </c>
      <c r="Q54" s="44"/>
      <c r="R54" s="138"/>
      <c r="S54" s="132"/>
      <c r="T54" s="133"/>
      <c r="U54" s="133"/>
      <c r="V54" s="133"/>
      <c r="W54" s="133"/>
    </row>
    <row r="55" ht="16" customHeight="1" spans="1:23">
      <c r="A55" s="21"/>
      <c r="B55" s="22"/>
      <c r="C55" s="26">
        <v>2403344</v>
      </c>
      <c r="D55" s="70" t="s">
        <v>151</v>
      </c>
      <c r="E55" s="79" t="s">
        <v>152</v>
      </c>
      <c r="F55" s="26" t="s">
        <v>100</v>
      </c>
      <c r="G55" s="26">
        <v>2</v>
      </c>
      <c r="H55" s="26">
        <v>32</v>
      </c>
      <c r="I55" s="26">
        <v>32</v>
      </c>
      <c r="J55" s="44"/>
      <c r="K55" s="44"/>
      <c r="L55" s="44"/>
      <c r="M55" s="44"/>
      <c r="N55" s="44"/>
      <c r="O55" s="44"/>
      <c r="P55" s="119"/>
      <c r="Q55" s="26">
        <v>2</v>
      </c>
      <c r="R55" s="138"/>
      <c r="S55" s="132"/>
      <c r="T55" s="133"/>
      <c r="U55" s="133"/>
      <c r="V55" s="133"/>
      <c r="W55" s="133"/>
    </row>
    <row r="56" ht="16" customHeight="1" spans="1:23">
      <c r="A56" s="21"/>
      <c r="B56" s="22"/>
      <c r="C56" s="23">
        <v>2403359</v>
      </c>
      <c r="D56" s="24" t="s">
        <v>153</v>
      </c>
      <c r="E56" s="25" t="s">
        <v>154</v>
      </c>
      <c r="F56" s="23" t="s">
        <v>100</v>
      </c>
      <c r="G56" s="26">
        <v>2</v>
      </c>
      <c r="H56" s="26">
        <v>32</v>
      </c>
      <c r="I56" s="26">
        <v>32</v>
      </c>
      <c r="J56" s="44"/>
      <c r="K56" s="44"/>
      <c r="L56" s="44"/>
      <c r="M56" s="44"/>
      <c r="N56" s="44"/>
      <c r="O56" s="44"/>
      <c r="P56" s="44"/>
      <c r="Q56" s="26">
        <v>2</v>
      </c>
      <c r="R56" s="138"/>
      <c r="S56" s="132"/>
      <c r="T56" s="133"/>
      <c r="U56" s="133"/>
      <c r="V56" s="133"/>
      <c r="W56" s="133"/>
    </row>
    <row r="57" ht="16" customHeight="1" spans="1:23">
      <c r="A57" s="54"/>
      <c r="B57" s="80"/>
      <c r="C57" s="55">
        <v>2403360</v>
      </c>
      <c r="D57" s="77" t="s">
        <v>155</v>
      </c>
      <c r="E57" s="81" t="s">
        <v>156</v>
      </c>
      <c r="F57" s="55" t="s">
        <v>100</v>
      </c>
      <c r="G57" s="60">
        <v>2</v>
      </c>
      <c r="H57" s="60">
        <v>32</v>
      </c>
      <c r="I57" s="60">
        <v>32</v>
      </c>
      <c r="J57" s="59"/>
      <c r="K57" s="59"/>
      <c r="L57" s="59"/>
      <c r="M57" s="59"/>
      <c r="N57" s="59"/>
      <c r="O57" s="59"/>
      <c r="P57" s="59"/>
      <c r="Q57" s="60">
        <v>2</v>
      </c>
      <c r="R57" s="141"/>
      <c r="S57" s="132"/>
      <c r="T57" s="133"/>
      <c r="U57" s="133"/>
      <c r="V57" s="133"/>
      <c r="W57" s="133"/>
    </row>
    <row r="58" ht="16" customHeight="1" spans="1:23">
      <c r="A58" s="15" t="s">
        <v>157</v>
      </c>
      <c r="B58" s="16" t="s">
        <v>158</v>
      </c>
      <c r="C58" s="82">
        <v>8300018</v>
      </c>
      <c r="D58" s="83" t="s">
        <v>159</v>
      </c>
      <c r="E58" s="84" t="s">
        <v>160</v>
      </c>
      <c r="F58" s="82" t="s">
        <v>57</v>
      </c>
      <c r="G58" s="82">
        <v>2</v>
      </c>
      <c r="H58" s="82">
        <v>40</v>
      </c>
      <c r="I58" s="82"/>
      <c r="J58" s="120"/>
      <c r="K58" s="120">
        <v>2</v>
      </c>
      <c r="L58" s="82"/>
      <c r="M58" s="102"/>
      <c r="N58" s="102"/>
      <c r="O58" s="102"/>
      <c r="P58" s="102"/>
      <c r="Q58" s="102"/>
      <c r="R58" s="137"/>
      <c r="S58" s="132"/>
      <c r="T58" s="133"/>
      <c r="U58" s="133"/>
      <c r="V58" s="133"/>
      <c r="W58" s="133"/>
    </row>
    <row r="59" ht="16" customHeight="1" spans="1:23">
      <c r="A59" s="85"/>
      <c r="B59" s="86"/>
      <c r="C59" s="87">
        <v>8200011</v>
      </c>
      <c r="D59" s="88" t="s">
        <v>161</v>
      </c>
      <c r="E59" s="89" t="s">
        <v>162</v>
      </c>
      <c r="F59" s="87" t="s">
        <v>163</v>
      </c>
      <c r="G59" s="87">
        <v>2</v>
      </c>
      <c r="H59" s="87">
        <v>40</v>
      </c>
      <c r="I59" s="121"/>
      <c r="J59" s="122"/>
      <c r="K59" s="122"/>
      <c r="L59" s="87">
        <v>2</v>
      </c>
      <c r="M59" s="123"/>
      <c r="N59" s="123"/>
      <c r="O59" s="123"/>
      <c r="P59" s="123"/>
      <c r="Q59" s="123"/>
      <c r="R59" s="145"/>
      <c r="S59" s="132"/>
      <c r="T59" s="133"/>
      <c r="U59" s="133"/>
      <c r="V59" s="133"/>
      <c r="W59" s="133"/>
    </row>
    <row r="60" ht="16" customHeight="1" spans="1:23">
      <c r="A60" s="21"/>
      <c r="B60" s="22"/>
      <c r="C60" s="90">
        <v>2403311</v>
      </c>
      <c r="D60" s="91" t="s">
        <v>164</v>
      </c>
      <c r="E60" s="92" t="s">
        <v>165</v>
      </c>
      <c r="F60" s="90" t="s">
        <v>166</v>
      </c>
      <c r="G60" s="90">
        <v>2</v>
      </c>
      <c r="H60" s="90">
        <v>40</v>
      </c>
      <c r="I60" s="124"/>
      <c r="J60" s="125"/>
      <c r="K60" s="126"/>
      <c r="L60" s="126"/>
      <c r="M60" s="26">
        <v>2</v>
      </c>
      <c r="N60" s="104"/>
      <c r="O60" s="127"/>
      <c r="P60" s="127"/>
      <c r="Q60" s="127"/>
      <c r="R60" s="138"/>
      <c r="S60" s="132"/>
      <c r="T60" s="133"/>
      <c r="U60" s="133"/>
      <c r="V60" s="133"/>
      <c r="W60" s="133"/>
    </row>
    <row r="61" ht="16" customHeight="1" spans="1:23">
      <c r="A61" s="21"/>
      <c r="B61" s="93"/>
      <c r="C61" s="94">
        <v>2403309</v>
      </c>
      <c r="D61" s="95" t="s">
        <v>167</v>
      </c>
      <c r="E61" s="96" t="s">
        <v>168</v>
      </c>
      <c r="F61" s="94" t="s">
        <v>166</v>
      </c>
      <c r="G61" s="94">
        <v>1</v>
      </c>
      <c r="H61" s="94">
        <v>20</v>
      </c>
      <c r="I61" s="128"/>
      <c r="J61" s="129"/>
      <c r="K61" s="128"/>
      <c r="L61" s="94"/>
      <c r="M61" s="130"/>
      <c r="N61" s="26">
        <v>1</v>
      </c>
      <c r="O61" s="127"/>
      <c r="P61" s="127"/>
      <c r="Q61" s="127"/>
      <c r="R61" s="138"/>
      <c r="S61" s="132"/>
      <c r="T61" s="133"/>
      <c r="U61" s="133"/>
      <c r="V61" s="133"/>
      <c r="W61" s="133"/>
    </row>
    <row r="62" ht="16" customHeight="1" spans="1:23">
      <c r="A62" s="21"/>
      <c r="B62" s="22"/>
      <c r="C62" s="97">
        <v>2403234</v>
      </c>
      <c r="D62" s="98" t="s">
        <v>169</v>
      </c>
      <c r="E62" s="99" t="s">
        <v>170</v>
      </c>
      <c r="F62" s="97" t="s">
        <v>166</v>
      </c>
      <c r="G62" s="97">
        <v>1</v>
      </c>
      <c r="H62" s="97">
        <v>20</v>
      </c>
      <c r="I62" s="131"/>
      <c r="J62" s="123"/>
      <c r="K62" s="123"/>
      <c r="L62" s="123"/>
      <c r="M62" s="44"/>
      <c r="N62" s="26">
        <v>1</v>
      </c>
      <c r="O62" s="104"/>
      <c r="P62" s="44"/>
      <c r="Q62" s="44"/>
      <c r="R62" s="138"/>
      <c r="S62" s="132"/>
      <c r="T62" s="133"/>
      <c r="U62" s="133"/>
      <c r="V62" s="133"/>
      <c r="W62" s="133"/>
    </row>
    <row r="63" ht="16" customHeight="1" spans="1:23">
      <c r="A63" s="21"/>
      <c r="B63" s="22"/>
      <c r="C63" s="26">
        <v>2403048</v>
      </c>
      <c r="D63" s="24" t="s">
        <v>171</v>
      </c>
      <c r="E63" s="46" t="s">
        <v>172</v>
      </c>
      <c r="F63" s="26" t="s">
        <v>166</v>
      </c>
      <c r="G63" s="26">
        <v>1</v>
      </c>
      <c r="H63" s="26">
        <v>20</v>
      </c>
      <c r="I63" s="104"/>
      <c r="J63" s="44"/>
      <c r="K63" s="44"/>
      <c r="L63" s="44"/>
      <c r="M63" s="44"/>
      <c r="N63" s="44"/>
      <c r="O63" s="26">
        <v>1</v>
      </c>
      <c r="P63" s="44"/>
      <c r="Q63" s="44"/>
      <c r="R63" s="138"/>
      <c r="S63" s="132"/>
      <c r="T63" s="133"/>
      <c r="U63" s="133"/>
      <c r="V63" s="133"/>
      <c r="W63" s="133"/>
    </row>
    <row r="64" ht="16" customHeight="1" spans="1:23">
      <c r="A64" s="21"/>
      <c r="B64" s="22"/>
      <c r="C64" s="26">
        <v>2415140</v>
      </c>
      <c r="D64" s="24" t="s">
        <v>173</v>
      </c>
      <c r="E64" s="46" t="s">
        <v>174</v>
      </c>
      <c r="F64" s="26" t="s">
        <v>166</v>
      </c>
      <c r="G64" s="26">
        <v>2</v>
      </c>
      <c r="H64" s="26">
        <v>40</v>
      </c>
      <c r="I64" s="104"/>
      <c r="J64" s="44"/>
      <c r="K64" s="44"/>
      <c r="L64" s="44"/>
      <c r="M64" s="44"/>
      <c r="N64" s="44"/>
      <c r="O64" s="26">
        <v>2</v>
      </c>
      <c r="P64" s="104"/>
      <c r="Q64" s="44"/>
      <c r="R64" s="138"/>
      <c r="S64" s="132"/>
      <c r="T64" s="133"/>
      <c r="U64" s="133"/>
      <c r="V64" s="133"/>
      <c r="W64" s="133"/>
    </row>
    <row r="65" ht="16" customHeight="1" spans="1:23">
      <c r="A65" s="21"/>
      <c r="B65" s="22"/>
      <c r="C65" s="26">
        <v>2403333</v>
      </c>
      <c r="D65" s="24" t="s">
        <v>175</v>
      </c>
      <c r="E65" s="46" t="s">
        <v>176</v>
      </c>
      <c r="F65" s="26" t="s">
        <v>166</v>
      </c>
      <c r="G65" s="26">
        <v>3</v>
      </c>
      <c r="H65" s="26">
        <v>60</v>
      </c>
      <c r="I65" s="104"/>
      <c r="J65" s="44"/>
      <c r="K65" s="44"/>
      <c r="L65" s="44"/>
      <c r="M65" s="44"/>
      <c r="N65" s="44"/>
      <c r="O65" s="44"/>
      <c r="P65" s="26">
        <v>3</v>
      </c>
      <c r="Q65" s="44"/>
      <c r="R65" s="138"/>
      <c r="S65" s="132"/>
      <c r="T65" s="133"/>
      <c r="U65" s="133"/>
      <c r="V65" s="133"/>
      <c r="W65" s="133"/>
    </row>
    <row r="66" ht="16" customHeight="1" spans="1:23">
      <c r="A66" s="21"/>
      <c r="B66" s="22"/>
      <c r="C66" s="72">
        <v>2403371</v>
      </c>
      <c r="D66" s="42" t="s">
        <v>177</v>
      </c>
      <c r="E66" s="146" t="s">
        <v>178</v>
      </c>
      <c r="F66" s="26" t="s">
        <v>100</v>
      </c>
      <c r="G66" s="26">
        <v>2</v>
      </c>
      <c r="H66" s="26">
        <v>40</v>
      </c>
      <c r="I66" s="104"/>
      <c r="J66" s="44"/>
      <c r="K66" s="44"/>
      <c r="L66" s="44"/>
      <c r="M66" s="44"/>
      <c r="N66" s="44"/>
      <c r="O66" s="44"/>
      <c r="P66" s="26">
        <v>2</v>
      </c>
      <c r="Q66" s="44"/>
      <c r="R66" s="138"/>
      <c r="S66" s="132"/>
      <c r="T66" s="133"/>
      <c r="U66" s="133"/>
      <c r="V66" s="133"/>
      <c r="W66" s="133"/>
    </row>
    <row r="67" ht="16" customHeight="1" spans="1:23">
      <c r="A67" s="21"/>
      <c r="B67" s="22"/>
      <c r="C67" s="26">
        <v>2403369</v>
      </c>
      <c r="D67" s="24" t="s">
        <v>179</v>
      </c>
      <c r="E67" s="46" t="s">
        <v>180</v>
      </c>
      <c r="F67" s="26" t="s">
        <v>166</v>
      </c>
      <c r="G67" s="26">
        <v>8</v>
      </c>
      <c r="H67" s="26">
        <v>160</v>
      </c>
      <c r="I67" s="104"/>
      <c r="J67" s="44"/>
      <c r="K67" s="44"/>
      <c r="L67" s="44"/>
      <c r="M67" s="44"/>
      <c r="N67" s="44"/>
      <c r="O67" s="44"/>
      <c r="P67" s="44"/>
      <c r="Q67" s="26">
        <v>8</v>
      </c>
      <c r="R67" s="138"/>
      <c r="S67" s="132"/>
      <c r="T67" s="133"/>
      <c r="U67" s="133"/>
      <c r="V67" s="133"/>
      <c r="W67" s="133"/>
    </row>
    <row r="68" ht="16" customHeight="1" spans="1:23">
      <c r="A68" s="21"/>
      <c r="B68" s="22"/>
      <c r="C68" s="26">
        <v>2403242</v>
      </c>
      <c r="D68" s="24" t="s">
        <v>181</v>
      </c>
      <c r="E68" s="46" t="s">
        <v>182</v>
      </c>
      <c r="F68" s="26" t="s">
        <v>166</v>
      </c>
      <c r="G68" s="26">
        <v>3</v>
      </c>
      <c r="H68" s="26">
        <v>60</v>
      </c>
      <c r="I68" s="104"/>
      <c r="J68" s="44"/>
      <c r="K68" s="44"/>
      <c r="L68" s="44"/>
      <c r="M68" s="44"/>
      <c r="N68" s="44"/>
      <c r="O68" s="44"/>
      <c r="P68" s="44"/>
      <c r="Q68" s="44"/>
      <c r="R68" s="169">
        <v>3</v>
      </c>
      <c r="S68" s="132"/>
      <c r="T68" s="133"/>
      <c r="U68" s="133"/>
      <c r="V68" s="133"/>
      <c r="W68" s="133"/>
    </row>
    <row r="69" ht="16" customHeight="1" spans="1:23">
      <c r="A69" s="54"/>
      <c r="B69" s="80"/>
      <c r="C69" s="60">
        <v>2403370</v>
      </c>
      <c r="D69" s="147" t="s">
        <v>183</v>
      </c>
      <c r="E69" s="81" t="s">
        <v>184</v>
      </c>
      <c r="F69" s="60" t="s">
        <v>166</v>
      </c>
      <c r="G69" s="60">
        <v>13</v>
      </c>
      <c r="H69" s="60">
        <v>260</v>
      </c>
      <c r="I69" s="117"/>
      <c r="J69" s="115"/>
      <c r="K69" s="59"/>
      <c r="L69" s="59"/>
      <c r="M69" s="59"/>
      <c r="N69" s="59"/>
      <c r="O69" s="59"/>
      <c r="P69" s="59"/>
      <c r="Q69" s="59"/>
      <c r="R69" s="170">
        <v>13</v>
      </c>
      <c r="S69" s="132"/>
      <c r="T69" s="133"/>
      <c r="U69" s="133"/>
      <c r="V69" s="133"/>
      <c r="W69" s="133"/>
    </row>
    <row r="70" ht="19.5" customHeight="1" spans="1:23">
      <c r="A70" s="148" t="s">
        <v>185</v>
      </c>
      <c r="B70" s="149"/>
      <c r="C70" s="149"/>
      <c r="D70" s="149"/>
      <c r="E70" s="150"/>
      <c r="F70" s="151"/>
      <c r="G70" s="152">
        <v>173.5</v>
      </c>
      <c r="H70" s="152">
        <v>2936</v>
      </c>
      <c r="I70" s="164"/>
      <c r="J70" s="164"/>
      <c r="K70" s="152">
        <v>27</v>
      </c>
      <c r="L70" s="20">
        <v>29</v>
      </c>
      <c r="M70" s="20">
        <v>25.5</v>
      </c>
      <c r="N70" s="20">
        <v>26</v>
      </c>
      <c r="O70" s="152">
        <v>17</v>
      </c>
      <c r="P70" s="152">
        <v>18</v>
      </c>
      <c r="Q70" s="171">
        <v>11</v>
      </c>
      <c r="R70" s="172">
        <v>16</v>
      </c>
      <c r="S70" s="132"/>
      <c r="T70" s="133"/>
      <c r="U70" s="133"/>
      <c r="V70" s="133"/>
      <c r="W70" s="133"/>
    </row>
    <row r="71" ht="19.5" customHeight="1" spans="1:23">
      <c r="A71" s="153"/>
      <c r="B71" s="154"/>
      <c r="C71" s="154"/>
      <c r="D71" s="154"/>
      <c r="E71" s="155"/>
      <c r="F71" s="156"/>
      <c r="G71" s="157"/>
      <c r="H71" s="157"/>
      <c r="I71" s="157"/>
      <c r="J71" s="157"/>
      <c r="K71" s="157"/>
      <c r="L71" s="165">
        <v>4</v>
      </c>
      <c r="M71" s="166"/>
      <c r="N71" s="167"/>
      <c r="O71" s="157"/>
      <c r="P71" s="168"/>
      <c r="Q71" s="173"/>
      <c r="R71" s="174"/>
      <c r="S71" s="132"/>
      <c r="T71" s="133"/>
      <c r="U71" s="133"/>
      <c r="V71" s="133"/>
      <c r="W71" s="133"/>
    </row>
    <row r="72" ht="19.5" customHeight="1" spans="1:23">
      <c r="A72" s="158" t="s">
        <v>186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75"/>
      <c r="S72" s="132"/>
      <c r="T72" s="133"/>
      <c r="U72" s="133"/>
      <c r="V72" s="133"/>
      <c r="W72" s="133"/>
    </row>
    <row r="73" ht="19" customHeight="1" spans="1:23">
      <c r="A73" s="160" t="s">
        <v>187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33"/>
      <c r="T73" s="133"/>
      <c r="U73" s="133"/>
      <c r="V73" s="133"/>
      <c r="W73" s="133"/>
    </row>
    <row r="74" ht="19" customHeight="1" spans="1:23">
      <c r="A74" s="161" t="s">
        <v>188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32"/>
      <c r="T74" s="133"/>
      <c r="U74" s="133"/>
      <c r="V74" s="133"/>
      <c r="W74" s="133"/>
    </row>
    <row r="75" ht="19" customHeight="1" spans="1:23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33"/>
      <c r="T75" s="133"/>
      <c r="U75" s="133"/>
      <c r="V75" s="133"/>
      <c r="W75" s="133"/>
    </row>
    <row r="76" ht="19" customHeight="1" spans="1:23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43"/>
      <c r="N76" s="143"/>
      <c r="O76" s="143"/>
      <c r="P76" s="143"/>
      <c r="Q76" s="143"/>
      <c r="R76" s="133"/>
      <c r="S76" s="133"/>
      <c r="T76" s="133"/>
      <c r="U76" s="133"/>
      <c r="V76" s="133"/>
      <c r="W76" s="133"/>
    </row>
    <row r="77" ht="19" customHeight="1" spans="1:23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43"/>
      <c r="N77" s="143"/>
      <c r="O77" s="143"/>
      <c r="P77" s="143"/>
      <c r="Q77" s="143"/>
      <c r="R77" s="133"/>
      <c r="S77" s="133"/>
      <c r="T77" s="133"/>
      <c r="U77" s="133"/>
      <c r="V77" s="133"/>
      <c r="W77" s="133"/>
    </row>
    <row r="78" ht="19" customHeight="1" spans="1:23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43"/>
      <c r="N78" s="143"/>
      <c r="O78" s="143"/>
      <c r="P78" s="143"/>
      <c r="Q78" s="143"/>
      <c r="R78" s="133"/>
      <c r="S78" s="133"/>
      <c r="T78" s="133"/>
      <c r="U78" s="133"/>
      <c r="V78" s="133"/>
      <c r="W78" s="133"/>
    </row>
    <row r="79" ht="19" customHeight="1" spans="1:23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43"/>
      <c r="N79" s="143"/>
      <c r="O79" s="143"/>
      <c r="P79" s="143"/>
      <c r="Q79" s="143"/>
      <c r="R79" s="133"/>
      <c r="S79" s="133"/>
      <c r="T79" s="133"/>
      <c r="U79" s="133"/>
      <c r="V79" s="133"/>
      <c r="W79" s="133"/>
    </row>
    <row r="80" ht="19" customHeight="1" spans="1:23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43"/>
      <c r="N80" s="143"/>
      <c r="O80" s="143"/>
      <c r="P80" s="143"/>
      <c r="Q80" s="143"/>
      <c r="R80" s="133"/>
      <c r="S80" s="133"/>
      <c r="T80" s="133"/>
      <c r="U80" s="133"/>
      <c r="V80" s="133"/>
      <c r="W80" s="133"/>
    </row>
    <row r="81" ht="19" customHeight="1" spans="1:23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43"/>
      <c r="N81" s="143"/>
      <c r="O81" s="143"/>
      <c r="P81" s="143"/>
      <c r="Q81" s="143"/>
      <c r="R81" s="133"/>
      <c r="S81" s="133"/>
      <c r="T81" s="133"/>
      <c r="U81" s="133"/>
      <c r="V81" s="133"/>
      <c r="W81" s="133"/>
    </row>
    <row r="82" ht="19" customHeight="1" spans="1:23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43"/>
      <c r="N82" s="143"/>
      <c r="O82" s="143"/>
      <c r="P82" s="143"/>
      <c r="Q82" s="143"/>
      <c r="R82" s="133"/>
      <c r="S82" s="133"/>
      <c r="T82" s="133"/>
      <c r="U82" s="133"/>
      <c r="V82" s="133"/>
      <c r="W82" s="133"/>
    </row>
    <row r="83" ht="19" customHeight="1" spans="1:23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43"/>
      <c r="N83" s="143"/>
      <c r="O83" s="143"/>
      <c r="P83" s="143"/>
      <c r="Q83" s="143"/>
      <c r="R83" s="133"/>
      <c r="S83" s="133"/>
      <c r="T83" s="133"/>
      <c r="U83" s="133"/>
      <c r="V83" s="133"/>
      <c r="W83" s="133"/>
    </row>
    <row r="84" ht="19" customHeight="1" spans="1:23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43"/>
      <c r="N84" s="143"/>
      <c r="O84" s="143"/>
      <c r="P84" s="143"/>
      <c r="Q84" s="143"/>
      <c r="R84" s="133"/>
      <c r="S84" s="133"/>
      <c r="T84" s="133"/>
      <c r="U84" s="133"/>
      <c r="V84" s="133"/>
      <c r="W84" s="133"/>
    </row>
  </sheetData>
  <mergeCells count="54">
    <mergeCell ref="A1:R1"/>
    <mergeCell ref="A2:R2"/>
    <mergeCell ref="D3:E3"/>
    <mergeCell ref="K3:R3"/>
    <mergeCell ref="C23:E23"/>
    <mergeCell ref="L23:N23"/>
    <mergeCell ref="C24:E24"/>
    <mergeCell ref="C25:E25"/>
    <mergeCell ref="C26:E26"/>
    <mergeCell ref="C27:E27"/>
    <mergeCell ref="L71:N71"/>
    <mergeCell ref="A72:R72"/>
    <mergeCell ref="A73:R73"/>
    <mergeCell ref="A74:R74"/>
    <mergeCell ref="A3:A4"/>
    <mergeCell ref="A5:A23"/>
    <mergeCell ref="A24:A27"/>
    <mergeCell ref="A28:A43"/>
    <mergeCell ref="A44:A57"/>
    <mergeCell ref="A58:A69"/>
    <mergeCell ref="B3:B4"/>
    <mergeCell ref="B5:B9"/>
    <mergeCell ref="B10:B13"/>
    <mergeCell ref="B14:B17"/>
    <mergeCell ref="B18:B19"/>
    <mergeCell ref="B20:B22"/>
    <mergeCell ref="B28:B34"/>
    <mergeCell ref="B35:B43"/>
    <mergeCell ref="B44:B50"/>
    <mergeCell ref="B51:B57"/>
    <mergeCell ref="B58:B69"/>
    <mergeCell ref="C3:C4"/>
    <mergeCell ref="F3:F4"/>
    <mergeCell ref="F70:F71"/>
    <mergeCell ref="G3:G4"/>
    <mergeCell ref="G20:G22"/>
    <mergeCell ref="G70:G71"/>
    <mergeCell ref="H3:H4"/>
    <mergeCell ref="H20:H22"/>
    <mergeCell ref="H70:H71"/>
    <mergeCell ref="I3:I4"/>
    <mergeCell ref="I20:I22"/>
    <mergeCell ref="I70:I71"/>
    <mergeCell ref="J3:J4"/>
    <mergeCell ref="J20:J22"/>
    <mergeCell ref="J70:J71"/>
    <mergeCell ref="K20:K22"/>
    <mergeCell ref="K70:K71"/>
    <mergeCell ref="L20:L22"/>
    <mergeCell ref="O70:O71"/>
    <mergeCell ref="P70:P71"/>
    <mergeCell ref="Q70:Q71"/>
    <mergeCell ref="R70:R71"/>
    <mergeCell ref="A70:E71"/>
  </mergeCells>
  <pageMargins left="0.590277777777778" right="0.472222222222222" top="1" bottom="0.786805555555556" header="0.5" footer="0.5"/>
  <pageSetup paperSize="9" scale="61" fitToHeight="0" orientation="landscape" cellComments="asDisplayed" useFirstPageNumber="1" horizontalDpi="600"/>
  <headerFooter>
    <oddFooter>&amp;L&amp;"Helvetica,Regular"&amp;12&amp;K000000	&amp;P</oddFooter>
  </headerFooter>
  <rowBreaks count="1" manualBreakCount="1">
    <brk id="4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2018-10-29T01:31:00Z</dcterms:created>
  <dcterms:modified xsi:type="dcterms:W3CDTF">2020-08-17T12:57:38Z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