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75" windowHeight="7515" firstSheet="1" activeTab="1"/>
  </bookViews>
  <sheets>
    <sheet name="Macro6" sheetId="17" state="veryHidden" r:id="rId1"/>
    <sheet name="表二(1)" sheetId="1" r:id="rId2"/>
    <sheet name="Macro1" sheetId="7" state="veryHidden" r:id="rId3"/>
    <sheet name="表二(2)" sheetId="2" state="hidden" r:id="rId4"/>
    <sheet name="表二(3)" sheetId="5" state="hidden" r:id="rId5"/>
    <sheet name="Sheet1" sheetId="18" r:id="rId6"/>
  </sheets>
  <definedNames>
    <definedName name="_xlnm.Print_Area" localSheetId="1">'表二(1)'!$A$1:$R$86</definedName>
    <definedName name="_xlnm.Print_Titles" localSheetId="1">'表二(1)'!$3:$4</definedName>
  </definedNames>
  <calcPr calcId="144525"/>
</workbook>
</file>

<file path=xl/calcChain.xml><?xml version="1.0" encoding="utf-8"?>
<calcChain xmlns="http://schemas.openxmlformats.org/spreadsheetml/2006/main">
  <c r="E18" i="18" l="1"/>
  <c r="D18" i="18"/>
  <c r="C18" i="18"/>
  <c r="B18" i="18"/>
  <c r="A18" i="18"/>
  <c r="J7" i="18"/>
  <c r="J6" i="18"/>
  <c r="K5" i="18"/>
  <c r="J5" i="18"/>
  <c r="K3" i="18"/>
  <c r="J3" i="18"/>
  <c r="J2" i="18"/>
  <c r="K1" i="18"/>
  <c r="J1" i="18"/>
  <c r="P13" i="5"/>
  <c r="O13" i="5"/>
  <c r="N13" i="5"/>
  <c r="M13" i="5"/>
  <c r="L13" i="5"/>
  <c r="K13" i="5"/>
  <c r="J13" i="5"/>
  <c r="I13" i="5"/>
  <c r="H13" i="5"/>
  <c r="G13" i="5"/>
  <c r="I20" i="2"/>
  <c r="I19" i="2"/>
  <c r="I18" i="2"/>
  <c r="I17" i="2"/>
  <c r="I15" i="2"/>
  <c r="I14" i="2"/>
  <c r="I13" i="2"/>
  <c r="I12" i="2"/>
  <c r="I11" i="2"/>
  <c r="I10" i="2"/>
  <c r="I9" i="2"/>
  <c r="I7" i="2"/>
  <c r="I6" i="2"/>
  <c r="A5" i="7"/>
  <c r="A4" i="7"/>
  <c r="A3" i="7"/>
  <c r="R83" i="1"/>
  <c r="N83" i="1"/>
  <c r="M83" i="1"/>
  <c r="H83" i="1"/>
  <c r="H82" i="1"/>
  <c r="H80" i="1"/>
  <c r="H77" i="1"/>
  <c r="H76" i="1"/>
  <c r="H75" i="1"/>
  <c r="H73" i="1"/>
  <c r="H72" i="1"/>
  <c r="H68" i="1"/>
  <c r="H67" i="1"/>
  <c r="H66" i="1"/>
  <c r="H65" i="1"/>
  <c r="H64" i="1"/>
  <c r="H62" i="1"/>
  <c r="H60" i="1"/>
  <c r="H59" i="1"/>
  <c r="H58" i="1"/>
  <c r="H57" i="1"/>
  <c r="H56" i="1"/>
  <c r="H55" i="1"/>
  <c r="H52" i="1"/>
  <c r="H50" i="1"/>
  <c r="H49" i="1"/>
  <c r="H48" i="1"/>
  <c r="H47" i="1"/>
  <c r="H46" i="1"/>
  <c r="H45" i="1"/>
  <c r="H44" i="1"/>
  <c r="H42" i="1"/>
  <c r="H41" i="1"/>
  <c r="H40" i="1"/>
  <c r="H39" i="1"/>
  <c r="H38" i="1"/>
  <c r="H37" i="1"/>
  <c r="H36" i="1"/>
  <c r="H35" i="1"/>
  <c r="H34" i="1"/>
  <c r="H33" i="1"/>
  <c r="H32" i="1"/>
  <c r="H30" i="1"/>
  <c r="H29" i="1"/>
  <c r="H28" i="1"/>
  <c r="H27" i="1"/>
  <c r="A5" i="17"/>
  <c r="A4" i="17"/>
  <c r="A3" i="17"/>
</calcChain>
</file>

<file path=xl/sharedStrings.xml><?xml version="1.0" encoding="utf-8"?>
<sst xmlns="http://schemas.openxmlformats.org/spreadsheetml/2006/main" count="429" uniqueCount="283">
  <si>
    <t>机械设计制造及其自动化专业课程设置</t>
  </si>
  <si>
    <t>课程     分类</t>
  </si>
  <si>
    <t>课程         模块</t>
  </si>
  <si>
    <t>课程  　　  　　编号</t>
  </si>
  <si>
    <t>课程名称</t>
  </si>
  <si>
    <t>开课部门</t>
  </si>
  <si>
    <t>学    分</t>
  </si>
  <si>
    <t xml:space="preserve">总    学    时 </t>
  </si>
  <si>
    <t xml:space="preserve">课 堂  教   学 </t>
  </si>
  <si>
    <t>实验上机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</si>
  <si>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</si>
  <si>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</si>
  <si>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</si>
  <si>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</si>
  <si>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</si>
  <si>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</si>
  <si>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</si>
  <si>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</si>
  <si>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</si>
  <si>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</si>
  <si>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</si>
  <si>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</si>
  <si>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</si>
  <si>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 xml:space="preserve">思想道德修养与法律基础        </t>
  </si>
  <si>
    <t>Moral Education and Introduction to Law</t>
  </si>
  <si>
    <t>马院</t>
  </si>
  <si>
    <t>中国近现代史纲要</t>
  </si>
  <si>
    <t>Essentials of Chinese Modern History</t>
  </si>
  <si>
    <t>毛泽东思想和中国特色社会主义理论体系概论</t>
  </si>
  <si>
    <t xml:space="preserve">Introduction to Mao Zedong's Thoughts and Theoretical System of the Chinese Characteristic Socialism </t>
  </si>
  <si>
    <t xml:space="preserve">马克思主义基本原理       </t>
  </si>
  <si>
    <t xml:space="preserve">Basic Principles of Marxism </t>
  </si>
  <si>
    <t>6000020-22</t>
  </si>
  <si>
    <r>
      <t>形势与政策(</t>
    </r>
    <r>
      <rPr>
        <sz val="10"/>
        <rFont val="Times New Roman"/>
        <family val="1"/>
      </rPr>
      <t>1)(2)(3)</t>
    </r>
  </si>
  <si>
    <t>Current Event and Policy(1)(2)(3)</t>
  </si>
  <si>
    <t>语言与工具类</t>
  </si>
  <si>
    <t>2900141-42</t>
  </si>
  <si>
    <t>大学英语(1)(2)</t>
  </si>
  <si>
    <t>College English(1)(2)</t>
  </si>
  <si>
    <t>外语</t>
  </si>
  <si>
    <t>学术英语课程</t>
  </si>
  <si>
    <r>
      <rPr>
        <sz val="10"/>
        <rFont val="宋体"/>
        <charset val="134"/>
      </rPr>
      <t>课程见注</t>
    </r>
    <r>
      <rPr>
        <sz val="10"/>
        <rFont val="宋体"/>
        <charset val="134"/>
      </rPr>
      <t>2</t>
    </r>
    <r>
      <rPr>
        <sz val="10"/>
        <rFont val="宋体"/>
        <charset val="134"/>
      </rPr>
      <t>，要求完成</t>
    </r>
    <r>
      <rPr>
        <sz val="10"/>
        <rFont val="宋体"/>
        <charset val="134"/>
      </rPr>
      <t>2</t>
    </r>
    <r>
      <rPr>
        <sz val="10"/>
        <rFont val="宋体"/>
        <charset val="134"/>
      </rPr>
      <t>学分（学期安排建议）</t>
    </r>
  </si>
  <si>
    <t>能源电力英语</t>
  </si>
  <si>
    <t>English of Energy and Electric Power</t>
  </si>
  <si>
    <t>程序设计基础A</t>
  </si>
  <si>
    <t>Basic of Program Design A</t>
  </si>
  <si>
    <t>计算机</t>
  </si>
  <si>
    <t>综合素质类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</si>
  <si>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</si>
  <si>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</si>
  <si>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</si>
  <si>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</si>
  <si>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</si>
  <si>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</si>
  <si>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大学生心理健康</t>
  </si>
  <si>
    <t>Mental Health for College Students</t>
  </si>
  <si>
    <t>8300016-17</t>
  </si>
  <si>
    <t>军事理论(上)(下)</t>
  </si>
  <si>
    <t>Military Theory</t>
  </si>
  <si>
    <t>武</t>
  </si>
  <si>
    <t>创新创业与就业指导类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</si>
  <si>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</si>
  <si>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</si>
  <si>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</si>
  <si>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</si>
  <si>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    特色类</t>
  </si>
  <si>
    <t>能源中国</t>
  </si>
  <si>
    <t>Energy China</t>
  </si>
  <si>
    <t>丝路之光</t>
  </si>
  <si>
    <t>The Light of the Silk Road</t>
  </si>
  <si>
    <t>能源电力概论</t>
  </si>
  <si>
    <t>Introduction to Energy and Power</t>
  </si>
  <si>
    <t>能机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</si>
  <si>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</si>
  <si>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</si>
  <si>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</si>
  <si>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</si>
  <si>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</si>
  <si>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</si>
  <si>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学科基础课程（必修）49学分</t>
  </si>
  <si>
    <t>公共基础课</t>
  </si>
  <si>
    <t>2800001-2</t>
  </si>
  <si>
    <t>高等数学A(1)(2)</t>
  </si>
  <si>
    <t xml:space="preserve">Advanced  Mathematics(1)(2) </t>
  </si>
  <si>
    <t>数理</t>
  </si>
  <si>
    <t>2800021-22</t>
  </si>
  <si>
    <t>大学物理B(1)(2)</t>
  </si>
  <si>
    <t xml:space="preserve">College Physics(1)(2) </t>
  </si>
  <si>
    <t>2800023-24</t>
  </si>
  <si>
    <t xml:space="preserve">物理实验(1)(2)            </t>
  </si>
  <si>
    <t xml:space="preserve">Experiments of Physics (1)(2)    </t>
  </si>
  <si>
    <t xml:space="preserve">线性代数B            </t>
  </si>
  <si>
    <t xml:space="preserve">Linear Algebra </t>
  </si>
  <si>
    <t>计算方法</t>
  </si>
  <si>
    <t>Computational Methods </t>
  </si>
  <si>
    <t>普通化学B</t>
  </si>
  <si>
    <t>General Chemistry</t>
  </si>
  <si>
    <t>环化</t>
  </si>
  <si>
    <t>概率论与数理统计</t>
  </si>
  <si>
    <t>Probability and Statistics</t>
  </si>
  <si>
    <t>2600098-97</t>
  </si>
  <si>
    <t xml:space="preserve">电工电子技术(1)(2) </t>
  </si>
  <si>
    <r>
      <rPr>
        <sz val="10"/>
        <rFont val="Times New Roman"/>
        <family val="1"/>
      </rPr>
      <t>Electrotechnics and Electronics Technology(1</t>
    </r>
    <r>
      <rPr>
        <sz val="10"/>
        <color rgb="FF000000"/>
        <rFont val="Times New Roman"/>
        <family val="1"/>
      </rPr>
      <t>)(2)</t>
    </r>
  </si>
  <si>
    <t>电信</t>
  </si>
  <si>
    <t>专业基础课</t>
  </si>
  <si>
    <t>画法几何与机械制图(1)</t>
  </si>
  <si>
    <t>Geometric &amp; Mechanical Drawing (1)</t>
  </si>
  <si>
    <t>画法几何与机械制图(2)</t>
  </si>
  <si>
    <t>Geometric &amp; Mechanical Drawing (2)</t>
  </si>
  <si>
    <r>
      <rPr>
        <sz val="10"/>
        <rFont val="宋体"/>
        <charset val="134"/>
      </rPr>
      <t>理论力学</t>
    </r>
    <r>
      <rPr>
        <sz val="10"/>
        <rFont val="宋体"/>
        <charset val="134"/>
      </rPr>
      <t>B</t>
    </r>
  </si>
  <si>
    <t xml:space="preserve">Theoretical Mechanics </t>
  </si>
  <si>
    <t xml:space="preserve"> </t>
  </si>
  <si>
    <r>
      <rPr>
        <sz val="10"/>
        <rFont val="宋体"/>
        <charset val="134"/>
      </rPr>
      <t>材料力学</t>
    </r>
    <r>
      <rPr>
        <sz val="10"/>
        <rFont val="宋体"/>
        <charset val="134"/>
      </rPr>
      <t>B</t>
    </r>
  </si>
  <si>
    <t xml:space="preserve">Strength of Materials </t>
  </si>
  <si>
    <t xml:space="preserve">工程材料          </t>
  </si>
  <si>
    <t>Engineering Materials</t>
  </si>
  <si>
    <t xml:space="preserve">微机原理与接口技术 </t>
  </si>
  <si>
    <t>Microcomputer Theory &amp; Interface  Technique</t>
  </si>
  <si>
    <t>自动化</t>
  </si>
  <si>
    <t>专业教育课程36学分</t>
  </si>
  <si>
    <t>专业核心课（必修）21学分</t>
  </si>
  <si>
    <t xml:space="preserve">机械原理       </t>
  </si>
  <si>
    <t xml:space="preserve">Mechanisms and Machine Theory </t>
  </si>
  <si>
    <t xml:space="preserve">机械设计          </t>
  </si>
  <si>
    <t xml:space="preserve">Machine Design </t>
  </si>
  <si>
    <t>流体力学与热工基础</t>
  </si>
  <si>
    <t>Hydrodynamics and Thermal Foundation</t>
  </si>
  <si>
    <t>机械制造技术</t>
  </si>
  <si>
    <t xml:space="preserve">Mechanical Manufacturing  Technique </t>
  </si>
  <si>
    <t xml:space="preserve">液压传动            </t>
  </si>
  <si>
    <t xml:space="preserve">Hydraulic Transmission </t>
  </si>
  <si>
    <t xml:space="preserve">数控技术          </t>
  </si>
  <si>
    <t xml:space="preserve">Numerical  Control  Technology </t>
  </si>
  <si>
    <t>机电一体化系统设计</t>
  </si>
  <si>
    <t xml:space="preserve">Introduction of Electromechanical Integrated </t>
  </si>
  <si>
    <t xml:space="preserve">专业选修课（现代设计方法方向）
</t>
  </si>
  <si>
    <t xml:space="preserve">机械创新设计         </t>
  </si>
  <si>
    <t>Machanical Innovational Design</t>
  </si>
  <si>
    <t xml:space="preserve">公差与技术测量   </t>
  </si>
  <si>
    <t>Tolerance and Technical Measurement</t>
  </si>
  <si>
    <t>自动控制原理</t>
  </si>
  <si>
    <t>Automatic Control Principle</t>
  </si>
  <si>
    <t>3D打印设计与应用</t>
  </si>
  <si>
    <t>3D Printing Design and Application</t>
  </si>
  <si>
    <t xml:space="preserve">计算机辅助设计与制造  </t>
  </si>
  <si>
    <t>CAD &amp; CAM</t>
  </si>
  <si>
    <t>现代设计理论与方法</t>
  </si>
  <si>
    <t>Theories of Modern Design</t>
  </si>
  <si>
    <t>风电机组设计</t>
  </si>
  <si>
    <t>Design of Wind Power Generation</t>
  </si>
  <si>
    <t xml:space="preserve">有限元法          </t>
  </si>
  <si>
    <t>Finite Element Method and Application</t>
  </si>
  <si>
    <t>专业选修课（先进制造方法方向）</t>
  </si>
  <si>
    <t xml:space="preserve">材料成型技术基础 </t>
  </si>
  <si>
    <t>Fundamentals of Material Forming Technology</t>
  </si>
  <si>
    <t xml:space="preserve">先进制造技术（双语） </t>
  </si>
  <si>
    <t>Advanced Manufacturing Technology</t>
  </si>
  <si>
    <t xml:space="preserve">特种加工                   </t>
  </si>
  <si>
    <t>Non-traditional Processing</t>
  </si>
  <si>
    <t>机电系统仿真技术</t>
  </si>
  <si>
    <t>Electrotechnics System Simulation Technology</t>
  </si>
  <si>
    <t xml:space="preserve">机械专业英语         </t>
  </si>
  <si>
    <t>Professional English</t>
  </si>
  <si>
    <t>机械制造工艺学</t>
  </si>
  <si>
    <t xml:space="preserve">Mechanical Manufacturing Technology </t>
  </si>
  <si>
    <t>汽车制造</t>
  </si>
  <si>
    <t>Vehicle Manufacturing</t>
  </si>
  <si>
    <t>专业选修课（动力机械安全方向）</t>
  </si>
  <si>
    <t xml:space="preserve">机械振动            </t>
  </si>
  <si>
    <t>Mechanical Vibration</t>
  </si>
  <si>
    <t xml:space="preserve">电力机械       </t>
  </si>
  <si>
    <t>Introduction of Machines in  Power Plant</t>
  </si>
  <si>
    <t>机械工程测试技术</t>
  </si>
  <si>
    <t xml:space="preserve">Mechanical Engineering Testing Technology </t>
  </si>
  <si>
    <t>焊接技术</t>
  </si>
  <si>
    <t>Welding Technology</t>
  </si>
  <si>
    <t xml:space="preserve">动力机械强度           </t>
  </si>
  <si>
    <t>Strength and Vibration of Turbomachinery</t>
  </si>
  <si>
    <t xml:space="preserve">机械故障诊断基础   </t>
  </si>
  <si>
    <t>Basis of Machine Fault  Diagnosis</t>
  </si>
  <si>
    <t>工程项目管理</t>
  </si>
  <si>
    <t>Project Management</t>
  </si>
  <si>
    <t>从以上三类方向课程内选修15学分,建议修读学期及学分</t>
  </si>
  <si>
    <t>集中实践课程（必修）33学分</t>
  </si>
  <si>
    <t>专业实践课程</t>
  </si>
  <si>
    <t>军事技能</t>
  </si>
  <si>
    <t>Military Skills</t>
  </si>
  <si>
    <t xml:space="preserve">制图测绘       </t>
  </si>
  <si>
    <t>Drawing  Mapping</t>
  </si>
  <si>
    <t xml:space="preserve">认识实习      </t>
  </si>
  <si>
    <t>Practice of Understanding</t>
  </si>
  <si>
    <t>机械制造基础实训</t>
  </si>
  <si>
    <t>Practical Training of Mechanical Manufacturing Fundamental</t>
  </si>
  <si>
    <t>工训</t>
  </si>
  <si>
    <t xml:space="preserve">机械原理课程设计   </t>
  </si>
  <si>
    <t>Curriculum Design on Machine Theory</t>
  </si>
  <si>
    <t xml:space="preserve">机械设计课程设计  </t>
  </si>
  <si>
    <t xml:space="preserve">Curriculum Design on Machine Design </t>
  </si>
  <si>
    <t xml:space="preserve">机械专业综合课程设计 </t>
  </si>
  <si>
    <t xml:space="preserve">Comprehensive Curriculum Design on Mechanical Engineering </t>
  </si>
  <si>
    <t>现代制造技术实训</t>
  </si>
  <si>
    <t>Practical Training of Modern Manufacturing Technology</t>
  </si>
  <si>
    <t>创新创业训练与实践</t>
  </si>
  <si>
    <r>
      <t>Training and Practice on the Innovation and Entrepreneurship (</t>
    </r>
    <r>
      <rPr>
        <sz val="10"/>
        <rFont val="宋体"/>
        <charset val="134"/>
      </rPr>
      <t>建议第六学期前完成）</t>
    </r>
  </si>
  <si>
    <t xml:space="preserve">专业实习      </t>
  </si>
  <si>
    <t>Industrial Practice</t>
  </si>
  <si>
    <t>创新创业实践</t>
  </si>
  <si>
    <t>Innovation and Entrepreneurship Practice</t>
  </si>
  <si>
    <t xml:space="preserve">毕业设计（论文）     </t>
  </si>
  <si>
    <t>Graduation Designing Project(Thesis)</t>
  </si>
  <si>
    <t>合 计：172.5学分</t>
  </si>
  <si>
    <t>注:1.集中教学环节1学分=1周=20学时</t>
  </si>
  <si>
    <t xml:space="preserve">   2.学术英语课程：2900143学术英语听说、2900144学术英语阅读、2900145学术英语写作，任选一门，要求完成2学分</t>
  </si>
  <si>
    <t xml:space="preserve">   3.创新创业基础:2700191大学生创业基础、2700192大学生创业进阶、2700193大学生创业技能培训、2700194创新创业实践与案例分析</t>
  </si>
  <si>
    <t xml:space="preserve">机械设计制造及其自动化专业选修课程目录 </t>
  </si>
  <si>
    <t>课程类别</t>
  </si>
  <si>
    <t>原课号</t>
  </si>
  <si>
    <t>现课号</t>
  </si>
  <si>
    <t>学分</t>
  </si>
  <si>
    <t>总学时</t>
  </si>
  <si>
    <t>课堂教学</t>
  </si>
  <si>
    <t>实验或上机</t>
  </si>
  <si>
    <t>开课学期</t>
  </si>
  <si>
    <t>备注</t>
  </si>
  <si>
    <t>拓展选修</t>
  </si>
  <si>
    <t>人文艺术类（课程从全校选修课目录选，要求完成 2 学分）</t>
  </si>
  <si>
    <t>要求完成  12学分</t>
  </si>
  <si>
    <t>跨学科类（课程从全校选修课目录选，要求完成 9学分）</t>
  </si>
  <si>
    <t>现代设计</t>
  </si>
  <si>
    <t>Finite Element Method and application</t>
  </si>
  <si>
    <t>原来1学分</t>
  </si>
  <si>
    <t>Design of wind power generation</t>
  </si>
  <si>
    <t>先进制造</t>
  </si>
  <si>
    <t xml:space="preserve">先进制造技术   </t>
  </si>
  <si>
    <t xml:space="preserve">Advanced Manufacture Technique               </t>
  </si>
  <si>
    <t xml:space="preserve">测试技术       </t>
  </si>
  <si>
    <t>Test  Technique</t>
  </si>
  <si>
    <t>welding technology</t>
  </si>
  <si>
    <t>vehicle manifacturing</t>
  </si>
  <si>
    <t>动力机械</t>
  </si>
  <si>
    <t>热工基础</t>
  </si>
  <si>
    <t>Fundamentals of Engineering Thermomechanics</t>
  </si>
  <si>
    <t>合计学分：每一模块各10学分（总学时：175）占课内学分比例5.71%</t>
  </si>
  <si>
    <t>机械设计制造及其自动化专业集中实践教学环节</t>
  </si>
  <si>
    <t>原开课部门</t>
  </si>
  <si>
    <t>现开课部门</t>
  </si>
  <si>
    <t>总周数</t>
  </si>
  <si>
    <t>教学环节周数（学分）</t>
  </si>
  <si>
    <t>一 学期</t>
  </si>
  <si>
    <t>二学期</t>
  </si>
  <si>
    <t>三学期</t>
  </si>
  <si>
    <t>四学期</t>
  </si>
  <si>
    <t>五学期</t>
  </si>
  <si>
    <t>六学期</t>
  </si>
  <si>
    <t>七学期</t>
  </si>
  <si>
    <t>八学期</t>
  </si>
  <si>
    <t xml:space="preserve">金工实习 (1)     </t>
  </si>
  <si>
    <t>Mechanic Practice(1)</t>
  </si>
  <si>
    <t>工</t>
  </si>
  <si>
    <t>原来2学分</t>
  </si>
  <si>
    <t>能环</t>
  </si>
  <si>
    <t xml:space="preserve">金工实习 (2)  </t>
  </si>
  <si>
    <t>Mechanic Practice(2)</t>
  </si>
  <si>
    <t xml:space="preserve">机械制造技术课程设计 </t>
  </si>
  <si>
    <t>Curriculum Design on  Manufacture Technology</t>
  </si>
  <si>
    <t>Undergraduate Project</t>
  </si>
  <si>
    <t>合计</t>
  </si>
  <si>
    <t>共计30周（30学分，600学时）</t>
  </si>
  <si>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注：集中教学环节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周</t>
    </r>
    <r>
      <rPr>
        <sz val="10"/>
        <rFont val="Times New Roman"/>
        <family val="1"/>
      </rPr>
      <t>=20</t>
    </r>
    <r>
      <rPr>
        <sz val="10"/>
        <rFont val="宋体"/>
        <charset val="134"/>
      </rPr>
      <t>学时</t>
    </r>
  </si>
  <si>
    <r>
      <rPr>
        <sz val="12"/>
        <color rgb="FFC00000"/>
        <rFont val="Times New Roman"/>
        <family val="1"/>
      </rPr>
      <t>a)</t>
    </r>
    <r>
      <rPr>
        <sz val="7"/>
        <color rgb="FFC00000"/>
        <rFont val="Times New Roman"/>
        <family val="1"/>
      </rPr>
      <t xml:space="preserve">        </t>
    </r>
    <r>
      <rPr>
        <sz val="12"/>
        <color rgb="FFC00000"/>
        <rFont val="宋体"/>
        <charset val="134"/>
      </rPr>
      <t>课内学时</t>
    </r>
    <r>
      <rPr>
        <sz val="12"/>
        <color rgb="FFC00000"/>
        <rFont val="Times New Roman"/>
        <family val="1"/>
      </rPr>
      <t>= (</t>
    </r>
    <r>
      <rPr>
        <sz val="12"/>
        <color rgb="FFC00000"/>
        <rFont val="宋体"/>
        <charset val="134"/>
      </rPr>
      <t>必修课学分</t>
    </r>
    <r>
      <rPr>
        <sz val="12"/>
        <color rgb="FFC00000"/>
        <rFont val="Times New Roman"/>
        <family val="1"/>
      </rPr>
      <t>+</t>
    </r>
    <r>
      <rPr>
        <sz val="12"/>
        <color rgb="FFC00000"/>
        <rFont val="宋体"/>
        <charset val="134"/>
      </rPr>
      <t>选修课学分</t>
    </r>
    <r>
      <rPr>
        <sz val="12"/>
        <color rgb="FFC00000"/>
        <rFont val="Times New Roman"/>
        <family val="1"/>
      </rPr>
      <t xml:space="preserve">) </t>
    </r>
    <r>
      <rPr>
        <sz val="12"/>
        <color rgb="FFC00000"/>
        <rFont val="Symbol"/>
        <charset val="2"/>
      </rPr>
      <t>´</t>
    </r>
    <r>
      <rPr>
        <sz val="12"/>
        <color rgb="FFC00000"/>
        <rFont val="Times New Roman"/>
        <family val="1"/>
      </rPr>
      <t xml:space="preserve">16 </t>
    </r>
  </si>
  <si>
    <t>课内学时</t>
  </si>
  <si>
    <t>必修课</t>
  </si>
  <si>
    <r>
      <rPr>
        <sz val="12"/>
        <color rgb="FFC00000"/>
        <rFont val="Times New Roman"/>
        <family val="1"/>
      </rPr>
      <t>b)</t>
    </r>
    <r>
      <rPr>
        <sz val="7"/>
        <color rgb="FFC00000"/>
        <rFont val="Times New Roman"/>
        <family val="1"/>
      </rPr>
      <t xml:space="preserve">        </t>
    </r>
    <r>
      <rPr>
        <sz val="12"/>
        <color rgb="FFC00000"/>
        <rFont val="宋体"/>
        <charset val="134"/>
      </rPr>
      <t>集中实践教学环节学时</t>
    </r>
    <r>
      <rPr>
        <sz val="12"/>
        <color rgb="FFC00000"/>
        <rFont val="Times New Roman"/>
        <family val="1"/>
      </rPr>
      <t>=</t>
    </r>
    <r>
      <rPr>
        <sz val="12"/>
        <color rgb="FFC00000"/>
        <rFont val="宋体"/>
        <charset val="134"/>
      </rPr>
      <t>集中实践周数</t>
    </r>
    <r>
      <rPr>
        <sz val="12"/>
        <color rgb="FFC00000"/>
        <rFont val="Symbol"/>
        <charset val="2"/>
      </rPr>
      <t>´</t>
    </r>
    <r>
      <rPr>
        <sz val="12"/>
        <color rgb="FFC00000"/>
        <rFont val="Times New Roman"/>
        <family val="1"/>
      </rPr>
      <t>20 +32</t>
    </r>
    <r>
      <rPr>
        <sz val="12"/>
        <color rgb="FFC00000"/>
        <rFont val="宋体"/>
        <charset val="134"/>
      </rPr>
      <t>（其中加</t>
    </r>
    <r>
      <rPr>
        <sz val="12"/>
        <color rgb="FFC00000"/>
        <rFont val="Times New Roman"/>
        <family val="1"/>
      </rPr>
      <t>32</t>
    </r>
    <r>
      <rPr>
        <sz val="12"/>
        <color rgb="FFC00000"/>
        <rFont val="宋体"/>
        <charset val="134"/>
      </rPr>
      <t>学时是因为将入学教育和军训算作实践课程，共计</t>
    </r>
    <r>
      <rPr>
        <sz val="12"/>
        <color rgb="FFC00000"/>
        <rFont val="Times New Roman"/>
        <family val="1"/>
      </rPr>
      <t>32</t>
    </r>
    <r>
      <rPr>
        <sz val="12"/>
        <color rgb="FFC00000"/>
        <rFont val="宋体"/>
        <charset val="134"/>
      </rPr>
      <t>学时。）</t>
    </r>
  </si>
  <si>
    <t>选修课</t>
  </si>
  <si>
    <r>
      <rPr>
        <sz val="12"/>
        <color rgb="FFC00000"/>
        <rFont val="Times New Roman"/>
        <family val="1"/>
      </rPr>
      <t>c)</t>
    </r>
    <r>
      <rPr>
        <sz val="7"/>
        <color rgb="FFC00000"/>
        <rFont val="Times New Roman"/>
        <family val="1"/>
      </rPr>
      <t xml:space="preserve">        </t>
    </r>
    <r>
      <rPr>
        <sz val="12"/>
        <color rgb="FFC00000"/>
        <rFont val="宋体"/>
        <charset val="134"/>
      </rPr>
      <t>通识教育必修课学时</t>
    </r>
    <r>
      <rPr>
        <sz val="12"/>
        <color rgb="FFC00000"/>
        <rFont val="Times New Roman"/>
        <family val="1"/>
      </rPr>
      <t>=(</t>
    </r>
    <r>
      <rPr>
        <sz val="12"/>
        <color rgb="FFC00000"/>
        <rFont val="宋体"/>
        <charset val="134"/>
      </rPr>
      <t>通识教育课内计划学分</t>
    </r>
    <r>
      <rPr>
        <sz val="12"/>
        <color rgb="FFC00000"/>
        <rFont val="Times New Roman"/>
        <family val="1"/>
      </rPr>
      <t xml:space="preserve">) </t>
    </r>
    <r>
      <rPr>
        <sz val="12"/>
        <color rgb="FFC00000"/>
        <rFont val="Symbol"/>
        <charset val="2"/>
      </rPr>
      <t>´</t>
    </r>
    <r>
      <rPr>
        <sz val="12"/>
        <color rgb="FFC00000"/>
        <rFont val="Times New Roman"/>
        <family val="1"/>
      </rPr>
      <t>16-32</t>
    </r>
    <r>
      <rPr>
        <sz val="12"/>
        <color rgb="FFC00000"/>
        <rFont val="宋体"/>
        <charset val="134"/>
      </rPr>
      <t>（减</t>
    </r>
    <r>
      <rPr>
        <sz val="12"/>
        <color rgb="FFC00000"/>
        <rFont val="Times New Roman"/>
        <family val="1"/>
      </rPr>
      <t>32</t>
    </r>
    <r>
      <rPr>
        <sz val="12"/>
        <color rgb="FFC00000"/>
        <rFont val="宋体"/>
        <charset val="134"/>
      </rPr>
      <t>学时的原因请参照第二条）</t>
    </r>
  </si>
  <si>
    <t>集中实践教学</t>
  </si>
  <si>
    <t>集中实践</t>
  </si>
  <si>
    <r>
      <rPr>
        <sz val="12"/>
        <color rgb="FFC00000"/>
        <rFont val="Times New Roman"/>
        <family val="1"/>
      </rPr>
      <t>d)</t>
    </r>
    <r>
      <rPr>
        <sz val="7"/>
        <color rgb="FFC00000"/>
        <rFont val="Times New Roman"/>
        <family val="1"/>
      </rPr>
      <t xml:space="preserve">       </t>
    </r>
    <r>
      <rPr>
        <sz val="12"/>
        <color rgb="FFC00000"/>
        <rFont val="宋体"/>
        <charset val="134"/>
      </rPr>
      <t>必修课总学时</t>
    </r>
    <r>
      <rPr>
        <sz val="12"/>
        <color rgb="FFC00000"/>
        <rFont val="Times New Roman"/>
        <family val="1"/>
      </rPr>
      <t>=</t>
    </r>
    <r>
      <rPr>
        <sz val="12"/>
        <color rgb="FFC00000"/>
        <rFont val="宋体"/>
        <charset val="134"/>
      </rPr>
      <t>必修课学分</t>
    </r>
    <r>
      <rPr>
        <sz val="12"/>
        <color rgb="FFC00000"/>
        <rFont val="Symbol"/>
        <charset val="2"/>
      </rPr>
      <t>´</t>
    </r>
    <r>
      <rPr>
        <sz val="12"/>
        <color rgb="FFC00000"/>
        <rFont val="Times New Roman"/>
        <family val="1"/>
      </rPr>
      <t xml:space="preserve">16+ </t>
    </r>
    <r>
      <rPr>
        <sz val="12"/>
        <color rgb="FFC00000"/>
        <rFont val="宋体"/>
        <charset val="134"/>
      </rPr>
      <t>集中实践周数</t>
    </r>
    <r>
      <rPr>
        <sz val="12"/>
        <color rgb="FFC00000"/>
        <rFont val="Symbol"/>
        <charset val="2"/>
      </rPr>
      <t>´</t>
    </r>
    <r>
      <rPr>
        <sz val="12"/>
        <color rgb="FFC00000"/>
        <rFont val="Times New Roman"/>
        <family val="1"/>
      </rPr>
      <t xml:space="preserve">20 </t>
    </r>
  </si>
  <si>
    <t>入学教育及军训</t>
  </si>
  <si>
    <r>
      <rPr>
        <sz val="12"/>
        <color rgb="FFC00000"/>
        <rFont val="Times New Roman"/>
        <family val="1"/>
      </rPr>
      <t>e)</t>
    </r>
    <r>
      <rPr>
        <sz val="7"/>
        <color rgb="FFC00000"/>
        <rFont val="Times New Roman"/>
        <family val="1"/>
      </rPr>
      <t xml:space="preserve">        </t>
    </r>
    <r>
      <rPr>
        <sz val="12"/>
        <color rgb="FFC00000"/>
        <rFont val="宋体"/>
        <charset val="134"/>
      </rPr>
      <t>选修课总学时</t>
    </r>
    <r>
      <rPr>
        <sz val="12"/>
        <color rgb="FFC00000"/>
        <rFont val="Times New Roman"/>
        <family val="1"/>
      </rPr>
      <t>=</t>
    </r>
    <r>
      <rPr>
        <sz val="12"/>
        <color rgb="FFC00000"/>
        <rFont val="宋体"/>
        <charset val="134"/>
      </rPr>
      <t>选修课学分（通识选修课学分</t>
    </r>
    <r>
      <rPr>
        <sz val="12"/>
        <color rgb="FFC00000"/>
        <rFont val="Times New Roman"/>
        <family val="1"/>
      </rPr>
      <t>+</t>
    </r>
    <r>
      <rPr>
        <sz val="12"/>
        <color rgb="FFC00000"/>
        <rFont val="宋体"/>
        <charset val="134"/>
      </rPr>
      <t>专业选修课学分）</t>
    </r>
    <r>
      <rPr>
        <sz val="12"/>
        <color rgb="FFC00000"/>
        <rFont val="Symbol"/>
        <charset val="2"/>
      </rPr>
      <t>´</t>
    </r>
    <r>
      <rPr>
        <sz val="12"/>
        <color rgb="FFC00000"/>
        <rFont val="Times New Roman"/>
        <family val="1"/>
      </rPr>
      <t xml:space="preserve">16 </t>
    </r>
  </si>
  <si>
    <t>通识课必修</t>
  </si>
  <si>
    <t>选修课总学时</t>
  </si>
  <si>
    <t>实践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</si>
</sst>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2"/>
      <color rgb="FFC00000"/>
      <name val="Times New Roman"/>
      <family val="1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sz val="9"/>
      <color rgb="FFFF0000"/>
      <name val="宋体"/>
      <charset val="134"/>
    </font>
    <font>
      <i/>
      <sz val="12"/>
      <name val="宋体"/>
      <charset val="134"/>
    </font>
    <font>
      <sz val="12"/>
      <color indexed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2"/>
      <color indexed="8"/>
      <name val="宋体"/>
      <charset val="134"/>
    </font>
    <font>
      <i/>
      <sz val="12"/>
      <color indexed="10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8"/>
      <color indexed="10"/>
      <name val="宋体"/>
      <charset val="134"/>
    </font>
    <font>
      <sz val="10"/>
      <color indexed="8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Times New Roman"/>
    </font>
    <font>
      <sz val="9"/>
      <name val="Times New Roman"/>
    </font>
    <font>
      <sz val="10"/>
      <color theme="1"/>
      <name val="Times New Roman"/>
      <family val="1"/>
    </font>
    <font>
      <sz val="10"/>
      <color rgb="FFFF0000"/>
      <name val="宋体"/>
      <charset val="134"/>
    </font>
    <font>
      <sz val="11"/>
      <name val="宋体"/>
      <charset val="134"/>
    </font>
    <font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9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5"/>
      <color indexed="56"/>
      <name val="Calibri"/>
      <family val="2"/>
    </font>
    <font>
      <sz val="7"/>
      <color rgb="FFC00000"/>
      <name val="Times New Roman"/>
      <family val="1"/>
    </font>
    <font>
      <sz val="12"/>
      <color rgb="FFC00000"/>
      <name val="宋体"/>
      <charset val="134"/>
    </font>
    <font>
      <sz val="12"/>
      <color rgb="FFC00000"/>
      <name val="Symbol"/>
      <charset val="2"/>
    </font>
    <font>
      <sz val="10"/>
      <color rgb="FF000000"/>
      <name val="Times New Roman"/>
      <family val="1"/>
    </font>
    <font>
      <sz val="12"/>
      <name val="宋体"/>
      <charset val="134"/>
    </font>
  </fonts>
  <fills count="3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</borders>
  <cellStyleXfs count="46">
    <xf numFmtId="0" fontId="0" fillId="0" borderId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2" fillId="10" borderId="44" applyNumberFormat="0" applyAlignment="0" applyProtection="0"/>
    <xf numFmtId="0" fontId="35" fillId="0" borderId="46" applyNumberFormat="0" applyFill="0" applyAlignment="0" applyProtection="0"/>
    <xf numFmtId="0" fontId="31" fillId="12" borderId="0" applyNumberFormat="0" applyBorder="0" applyAlignment="0" applyProtection="0"/>
    <xf numFmtId="0" fontId="31" fillId="22" borderId="0" applyNumberFormat="0" applyBorder="0" applyAlignment="0" applyProtection="0"/>
    <xf numFmtId="0" fontId="37" fillId="23" borderId="0" applyNumberFormat="0" applyBorder="0" applyAlignment="0" applyProtection="0"/>
    <xf numFmtId="0" fontId="31" fillId="26" borderId="0" applyNumberFormat="0" applyBorder="0" applyAlignment="0" applyProtection="0"/>
    <xf numFmtId="0" fontId="52" fillId="0" borderId="0"/>
    <xf numFmtId="0" fontId="37" fillId="25" borderId="0" applyNumberFormat="0" applyBorder="0" applyAlignment="0" applyProtection="0"/>
    <xf numFmtId="0" fontId="31" fillId="10" borderId="0" applyNumberFormat="0" applyBorder="0" applyAlignment="0" applyProtection="0"/>
    <xf numFmtId="0" fontId="37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1" fillId="25" borderId="0" applyNumberFormat="0" applyBorder="0" applyAlignment="0" applyProtection="0"/>
    <xf numFmtId="0" fontId="31" fillId="13" borderId="0" applyNumberFormat="0" applyBorder="0" applyAlignment="0" applyProtection="0"/>
    <xf numFmtId="0" fontId="31" fillId="8" borderId="0" applyNumberFormat="0" applyBorder="0" applyAlignment="0" applyProtection="0"/>
    <xf numFmtId="0" fontId="3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9" borderId="0" applyNumberFormat="0" applyBorder="0" applyAlignment="0" applyProtection="0"/>
    <xf numFmtId="0" fontId="37" fillId="24" borderId="0" applyNumberFormat="0" applyBorder="0" applyAlignment="0" applyProtection="0"/>
    <xf numFmtId="0" fontId="34" fillId="12" borderId="0" applyNumberFormat="0" applyBorder="0" applyAlignment="0" applyProtection="0"/>
    <xf numFmtId="0" fontId="40" fillId="11" borderId="44" applyNumberFormat="0" applyAlignment="0" applyProtection="0"/>
    <xf numFmtId="0" fontId="41" fillId="21" borderId="49" applyNumberFormat="0" applyAlignment="0" applyProtection="0"/>
    <xf numFmtId="0" fontId="45" fillId="0" borderId="0" applyNumberFormat="0" applyFill="0" applyBorder="0" applyAlignment="0" applyProtection="0"/>
    <xf numFmtId="0" fontId="43" fillId="22" borderId="0" applyNumberFormat="0" applyBorder="0" applyAlignment="0" applyProtection="0"/>
    <xf numFmtId="0" fontId="47" fillId="0" borderId="52" applyNumberFormat="0" applyFill="0" applyAlignment="0" applyProtection="0"/>
    <xf numFmtId="0" fontId="46" fillId="0" borderId="5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47" applyNumberFormat="0" applyFill="0" applyAlignment="0" applyProtection="0"/>
    <xf numFmtId="0" fontId="38" fillId="15" borderId="0" applyNumberFormat="0" applyBorder="0" applyAlignment="0" applyProtection="0"/>
    <xf numFmtId="0" fontId="52" fillId="18" borderId="48" applyNumberFormat="0" applyFont="0" applyAlignment="0" applyProtection="0"/>
    <xf numFmtId="0" fontId="52" fillId="18" borderId="48" applyNumberFormat="0" applyFont="0" applyAlignment="0" applyProtection="0"/>
    <xf numFmtId="0" fontId="33" fillId="11" borderId="45" applyNumberFormat="0" applyAlignment="0" applyProtection="0"/>
    <xf numFmtId="0" fontId="52" fillId="0" borderId="0"/>
    <xf numFmtId="0" fontId="39" fillId="0" borderId="0" applyNumberFormat="0" applyFill="0" applyBorder="0" applyAlignment="0" applyProtection="0"/>
    <xf numFmtId="0" fontId="44" fillId="0" borderId="50" applyNumberFormat="0" applyFill="0" applyAlignment="0" applyProtection="0"/>
    <xf numFmtId="0" fontId="42" fillId="0" borderId="0" applyNumberFormat="0" applyFill="0" applyBorder="0" applyAlignment="0" applyProtection="0"/>
    <xf numFmtId="0" fontId="52" fillId="0" borderId="0"/>
  </cellStyleXfs>
  <cellXfs count="302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0" fillId="0" borderId="0" xfId="0" applyFont="1" applyBorder="1"/>
    <xf numFmtId="0" fontId="3" fillId="0" borderId="1" xfId="0" applyFont="1" applyFill="1" applyBorder="1" applyAlignment="1">
      <alignment horizontal="center" vertical="center"/>
    </xf>
    <xf numFmtId="0" fontId="3" fillId="2" borderId="1" xfId="41" applyFont="1" applyFill="1" applyBorder="1" applyAlignment="1">
      <alignment horizontal="center" vertical="center"/>
    </xf>
    <xf numFmtId="0" fontId="0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/>
    <xf numFmtId="0" fontId="8" fillId="0" borderId="0" xfId="0" applyFont="1"/>
    <xf numFmtId="0" fontId="8" fillId="0" borderId="0" xfId="0" applyFont="1" applyFill="1"/>
    <xf numFmtId="0" fontId="9" fillId="0" borderId="0" xfId="0" applyFont="1"/>
    <xf numFmtId="0" fontId="0" fillId="0" borderId="0" xfId="0" applyFont="1" applyAlignment="1">
      <alignment wrapText="1"/>
    </xf>
    <xf numFmtId="0" fontId="0" fillId="0" borderId="4" xfId="0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7" fillId="0" borderId="0" xfId="0" applyFont="1" applyFill="1"/>
    <xf numFmtId="0" fontId="1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" fillId="0" borderId="0" xfId="0" applyFont="1" applyFill="1" applyBorder="1"/>
    <xf numFmtId="0" fontId="0" fillId="0" borderId="0" xfId="0" applyFont="1" applyFill="1" applyAlignment="1">
      <alignment wrapText="1"/>
    </xf>
    <xf numFmtId="0" fontId="1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9" fillId="0" borderId="11" xfId="41" applyFont="1" applyFill="1" applyBorder="1" applyAlignment="1">
      <alignment horizontal="center" vertical="center"/>
    </xf>
    <xf numFmtId="0" fontId="19" fillId="0" borderId="1" xfId="41" applyFont="1" applyFill="1" applyBorder="1" applyAlignment="1">
      <alignment horizontal="center" vertical="center"/>
    </xf>
    <xf numFmtId="0" fontId="19" fillId="0" borderId="1" xfId="41" applyFont="1" applyFill="1" applyBorder="1" applyAlignment="1">
      <alignment vertical="center"/>
    </xf>
    <xf numFmtId="0" fontId="19" fillId="0" borderId="1" xfId="4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3" fillId="5" borderId="11" xfId="41" applyFont="1" applyFill="1" applyBorder="1" applyAlignment="1">
      <alignment horizontal="center" vertical="center"/>
    </xf>
    <xf numFmtId="0" fontId="3" fillId="5" borderId="1" xfId="41" applyFont="1" applyFill="1" applyBorder="1" applyAlignment="1">
      <alignment horizontal="center" vertical="center"/>
    </xf>
    <xf numFmtId="0" fontId="3" fillId="5" borderId="1" xfId="41" applyFont="1" applyFill="1" applyBorder="1" applyAlignment="1">
      <alignment vertical="center"/>
    </xf>
    <xf numFmtId="0" fontId="3" fillId="5" borderId="1" xfId="41" applyFont="1" applyFill="1" applyBorder="1" applyAlignment="1">
      <alignment vertical="center" wrapText="1"/>
    </xf>
    <xf numFmtId="0" fontId="5" fillId="5" borderId="1" xfId="4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0" fillId="0" borderId="30" xfId="0" applyFont="1" applyFill="1" applyBorder="1"/>
    <xf numFmtId="0" fontId="1" fillId="0" borderId="20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9" fillId="0" borderId="0" xfId="41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22" fillId="0" borderId="3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18" fillId="0" borderId="0" xfId="0" applyFont="1" applyFill="1" applyAlignment="1">
      <alignment wrapText="1"/>
    </xf>
    <xf numFmtId="0" fontId="18" fillId="5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0" fontId="0" fillId="5" borderId="0" xfId="0" applyFont="1" applyFill="1" applyAlignment="1">
      <alignment wrapText="1"/>
    </xf>
    <xf numFmtId="0" fontId="23" fillId="5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5" borderId="0" xfId="0" applyFont="1" applyFill="1" applyAlignment="1">
      <alignment horizontal="center" wrapText="1"/>
    </xf>
    <xf numFmtId="0" fontId="2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26" fillId="0" borderId="1" xfId="45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45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45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vertical="center" shrinkToFit="1"/>
    </xf>
    <xf numFmtId="0" fontId="15" fillId="0" borderId="1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 wrapText="1"/>
    </xf>
    <xf numFmtId="0" fontId="1" fillId="0" borderId="1" xfId="41" applyFont="1" applyFill="1" applyBorder="1" applyAlignment="1">
      <alignment horizontal="center" vertical="center"/>
    </xf>
    <xf numFmtId="0" fontId="2" fillId="0" borderId="1" xfId="41" applyFont="1" applyFill="1" applyBorder="1" applyAlignment="1">
      <alignment vertical="center"/>
    </xf>
    <xf numFmtId="0" fontId="28" fillId="0" borderId="1" xfId="41" applyFont="1" applyFill="1" applyBorder="1" applyAlignment="1">
      <alignment vertical="center" wrapText="1"/>
    </xf>
    <xf numFmtId="0" fontId="2" fillId="0" borderId="1" xfId="41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18" fillId="7" borderId="0" xfId="0" applyFont="1" applyFill="1" applyAlignment="1">
      <alignment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3" fillId="0" borderId="35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wrapText="1"/>
    </xf>
    <xf numFmtId="0" fontId="0" fillId="0" borderId="19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29" fillId="5" borderId="0" xfId="0" applyFont="1" applyFill="1" applyAlignment="1">
      <alignment wrapText="1"/>
    </xf>
    <xf numFmtId="0" fontId="3" fillId="0" borderId="19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26" fillId="0" borderId="1" xfId="0" applyFont="1" applyFill="1" applyBorder="1" applyAlignment="1">
      <alignment horizontal="left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1" fillId="0" borderId="2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4" fillId="0" borderId="37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5" fillId="0" borderId="7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33" xfId="0" applyBorder="1" applyAlignment="1"/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0" xfId="0" applyBorder="1" applyAlignment="1">
      <alignment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46">
    <cellStyle name="20% - Accent1" xfId="13"/>
    <cellStyle name="20% - Accent2" xfId="5"/>
    <cellStyle name="20% - Accent3" xfId="6"/>
    <cellStyle name="20% - Accent4" xfId="1"/>
    <cellStyle name="20% - Accent5" xfId="8"/>
    <cellStyle name="20% - Accent6" xfId="11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2"/>
    <cellStyle name="60% - Accent1" xfId="7"/>
    <cellStyle name="60% - Accent2" xfId="10"/>
    <cellStyle name="60% - Accent3" xfId="12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4"/>
    <cellStyle name="Heading 4" xfId="35"/>
    <cellStyle name="Input" xfId="3"/>
    <cellStyle name="Linked Cell" xfId="36"/>
    <cellStyle name="Neutral" xfId="37"/>
    <cellStyle name="Note" xfId="38"/>
    <cellStyle name="Note 2" xfId="39"/>
    <cellStyle name="Output" xfId="40"/>
    <cellStyle name="Title" xfId="42"/>
    <cellStyle name="Total" xfId="43"/>
    <cellStyle name="Warning Text" xfId="44"/>
    <cellStyle name="常规" xfId="0" builtinId="0"/>
    <cellStyle name="常规 2" xfId="41"/>
    <cellStyle name="常规 2 2" xfId="9"/>
    <cellStyle name="常规_Sheet3" xfId="45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"/>
  <sheetViews>
    <sheetView showFormulas="1" workbookViewId="0">
      <selection activeCell="A7" sqref="A7"/>
    </sheetView>
  </sheetViews>
  <sheetFormatPr defaultColWidth="9" defaultRowHeight="14.25"/>
  <sheetData>
    <row r="2" spans="1:1">
      <c r="A2" t="b">
        <v>0</v>
      </c>
    </row>
    <row r="3" spans="1:1">
      <c r="A3" t="e">
        <f>#N/A</f>
        <v>#N/A</v>
      </c>
    </row>
    <row r="4" spans="1:1">
      <c r="A4" t="e">
        <f>#N/A</f>
        <v>#N/A</v>
      </c>
    </row>
    <row r="5" spans="1:1">
      <c r="A5" t="e">
        <f>#N/A</f>
        <v>#N/A</v>
      </c>
    </row>
    <row r="6" spans="1:1">
      <c r="A6" t="b">
        <v>0</v>
      </c>
    </row>
    <row r="7" spans="1:1">
      <c r="A7" t="b">
        <v>0</v>
      </c>
    </row>
  </sheetData>
  <phoneticPr fontId="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59"/>
  <sheetViews>
    <sheetView tabSelected="1" view="pageBreakPreview" zoomScaleNormal="85" zoomScaleSheetLayoutView="100" workbookViewId="0">
      <selection activeCell="J9" sqref="J9"/>
    </sheetView>
  </sheetViews>
  <sheetFormatPr defaultColWidth="9" defaultRowHeight="14.25"/>
  <cols>
    <col min="1" max="1" width="9.5" style="74" customWidth="1"/>
    <col min="2" max="2" width="10.875" style="74" customWidth="1"/>
    <col min="3" max="3" width="15.5" style="121" customWidth="1"/>
    <col min="4" max="4" width="35.125" style="74" customWidth="1"/>
    <col min="5" max="5" width="59.125" style="74" customWidth="1"/>
    <col min="6" max="6" width="5.625" style="74" customWidth="1"/>
    <col min="7" max="7" width="5.125" style="122" customWidth="1"/>
    <col min="8" max="8" width="6.125" style="122" customWidth="1"/>
    <col min="9" max="9" width="4.25" style="122" customWidth="1"/>
    <col min="10" max="10" width="4" style="122" customWidth="1"/>
    <col min="11" max="11" width="5" style="122" customWidth="1"/>
    <col min="12" max="13" width="5" style="123" customWidth="1"/>
    <col min="14" max="18" width="5" style="122" customWidth="1"/>
    <col min="19" max="19" width="15.875" style="74" customWidth="1"/>
    <col min="20" max="246" width="9" style="74"/>
    <col min="247" max="247" width="14" style="74" customWidth="1"/>
    <col min="248" max="250" width="9" style="74"/>
  </cols>
  <sheetData>
    <row r="1" spans="1:77" ht="27.95" customHeight="1">
      <c r="A1" s="214" t="s">
        <v>0</v>
      </c>
      <c r="B1" s="215"/>
      <c r="C1" s="216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</row>
    <row r="2" spans="1:77" ht="3" customHeight="1">
      <c r="A2" s="217"/>
      <c r="B2" s="218"/>
      <c r="C2" s="216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77" ht="27.75" customHeight="1">
      <c r="A3" s="235" t="s">
        <v>1</v>
      </c>
      <c r="B3" s="242" t="s">
        <v>2</v>
      </c>
      <c r="C3" s="220" t="s">
        <v>3</v>
      </c>
      <c r="D3" s="220" t="s">
        <v>4</v>
      </c>
      <c r="E3" s="220"/>
      <c r="F3" s="220" t="s">
        <v>5</v>
      </c>
      <c r="G3" s="220" t="s">
        <v>6</v>
      </c>
      <c r="H3" s="220" t="s">
        <v>7</v>
      </c>
      <c r="I3" s="220" t="s">
        <v>8</v>
      </c>
      <c r="J3" s="220" t="s">
        <v>9</v>
      </c>
      <c r="K3" s="221" t="s">
        <v>10</v>
      </c>
      <c r="L3" s="221"/>
      <c r="M3" s="221"/>
      <c r="N3" s="221"/>
      <c r="O3" s="221"/>
      <c r="P3" s="221"/>
      <c r="Q3" s="221"/>
      <c r="R3" s="222"/>
    </row>
    <row r="4" spans="1:77" ht="34.9" customHeight="1">
      <c r="A4" s="236"/>
      <c r="B4" s="243"/>
      <c r="C4" s="255"/>
      <c r="D4" s="124" t="s">
        <v>11</v>
      </c>
      <c r="E4" s="124" t="s">
        <v>12</v>
      </c>
      <c r="F4" s="255"/>
      <c r="G4" s="255"/>
      <c r="H4" s="255"/>
      <c r="I4" s="255"/>
      <c r="J4" s="255"/>
      <c r="K4" s="124" t="s">
        <v>13</v>
      </c>
      <c r="L4" s="124" t="s">
        <v>14</v>
      </c>
      <c r="M4" s="124" t="s">
        <v>15</v>
      </c>
      <c r="N4" s="124" t="s">
        <v>16</v>
      </c>
      <c r="O4" s="124" t="s">
        <v>17</v>
      </c>
      <c r="P4" s="124" t="s">
        <v>18</v>
      </c>
      <c r="Q4" s="124" t="s">
        <v>19</v>
      </c>
      <c r="R4" s="181" t="s">
        <v>20</v>
      </c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</row>
    <row r="5" spans="1:77" s="114" customFormat="1" ht="18" customHeight="1">
      <c r="A5" s="237" t="s">
        <v>21</v>
      </c>
      <c r="B5" s="244" t="s">
        <v>22</v>
      </c>
      <c r="C5" s="125">
        <v>6000017</v>
      </c>
      <c r="D5" s="126" t="s">
        <v>23</v>
      </c>
      <c r="E5" s="127" t="s">
        <v>24</v>
      </c>
      <c r="F5" s="128" t="s">
        <v>25</v>
      </c>
      <c r="G5" s="128">
        <v>3</v>
      </c>
      <c r="H5" s="128">
        <v>48</v>
      </c>
      <c r="I5" s="128">
        <v>32</v>
      </c>
      <c r="J5" s="128">
        <v>16</v>
      </c>
      <c r="K5" s="128">
        <v>3</v>
      </c>
      <c r="L5" s="128"/>
      <c r="M5" s="128"/>
      <c r="N5" s="128"/>
      <c r="O5" s="128"/>
      <c r="P5" s="128"/>
      <c r="Q5" s="128"/>
      <c r="R5" s="183"/>
      <c r="S5" s="115"/>
      <c r="T5" s="115"/>
    </row>
    <row r="6" spans="1:77" s="114" customFormat="1" ht="18" customHeight="1">
      <c r="A6" s="238"/>
      <c r="B6" s="245"/>
      <c r="C6" s="77">
        <v>6000184</v>
      </c>
      <c r="D6" s="129" t="s">
        <v>26</v>
      </c>
      <c r="E6" s="130" t="s">
        <v>27</v>
      </c>
      <c r="F6" s="2" t="s">
        <v>25</v>
      </c>
      <c r="G6" s="2">
        <v>3</v>
      </c>
      <c r="H6" s="2">
        <v>48</v>
      </c>
      <c r="I6" s="2">
        <v>48</v>
      </c>
      <c r="J6" s="2"/>
      <c r="K6" s="2"/>
      <c r="L6" s="2">
        <v>3</v>
      </c>
      <c r="M6" s="2"/>
      <c r="N6" s="2"/>
      <c r="O6" s="2"/>
      <c r="P6" s="2"/>
      <c r="Q6" s="2"/>
      <c r="R6" s="66"/>
      <c r="S6" s="115"/>
      <c r="T6" s="115"/>
    </row>
    <row r="7" spans="1:77" s="114" customFormat="1" ht="25.5">
      <c r="A7" s="238"/>
      <c r="B7" s="245"/>
      <c r="C7" s="77">
        <v>6000185</v>
      </c>
      <c r="D7" s="129" t="s">
        <v>28</v>
      </c>
      <c r="E7" s="130" t="s">
        <v>29</v>
      </c>
      <c r="F7" s="2" t="s">
        <v>25</v>
      </c>
      <c r="G7" s="2">
        <v>5</v>
      </c>
      <c r="H7" s="2">
        <v>80</v>
      </c>
      <c r="I7" s="2">
        <v>64</v>
      </c>
      <c r="J7" s="2">
        <v>16</v>
      </c>
      <c r="K7" s="2"/>
      <c r="L7" s="2"/>
      <c r="M7" s="2">
        <v>5</v>
      </c>
      <c r="N7" s="2"/>
      <c r="O7" s="2"/>
      <c r="P7" s="2"/>
      <c r="Q7" s="2"/>
      <c r="R7" s="66"/>
      <c r="S7" s="115"/>
      <c r="T7" s="115"/>
    </row>
    <row r="8" spans="1:77" s="115" customFormat="1" ht="18" customHeight="1">
      <c r="A8" s="238"/>
      <c r="B8" s="245"/>
      <c r="C8" s="77">
        <v>6000016</v>
      </c>
      <c r="D8" s="129" t="s">
        <v>30</v>
      </c>
      <c r="E8" s="130" t="s">
        <v>31</v>
      </c>
      <c r="F8" s="2" t="s">
        <v>25</v>
      </c>
      <c r="G8" s="2">
        <v>3</v>
      </c>
      <c r="H8" s="2">
        <v>48</v>
      </c>
      <c r="I8" s="2">
        <v>48</v>
      </c>
      <c r="J8" s="2"/>
      <c r="K8" s="2"/>
      <c r="L8" s="2"/>
      <c r="M8" s="2"/>
      <c r="N8" s="2">
        <v>3</v>
      </c>
      <c r="O8" s="2"/>
      <c r="P8" s="2"/>
      <c r="Q8" s="2"/>
      <c r="R8" s="66"/>
    </row>
    <row r="9" spans="1:77" s="114" customFormat="1" ht="18" customHeight="1">
      <c r="A9" s="238"/>
      <c r="B9" s="245"/>
      <c r="C9" s="77" t="s">
        <v>32</v>
      </c>
      <c r="D9" s="129" t="s">
        <v>33</v>
      </c>
      <c r="E9" s="130" t="s">
        <v>34</v>
      </c>
      <c r="F9" s="77" t="s">
        <v>25</v>
      </c>
      <c r="G9" s="77">
        <v>2</v>
      </c>
      <c r="H9" s="77">
        <v>32</v>
      </c>
      <c r="I9" s="77">
        <v>32</v>
      </c>
      <c r="J9" s="77"/>
      <c r="K9" s="77"/>
      <c r="L9" s="77">
        <v>1</v>
      </c>
      <c r="M9" s="77"/>
      <c r="N9" s="77">
        <v>0.5</v>
      </c>
      <c r="O9" s="77"/>
      <c r="P9" s="77">
        <v>0.5</v>
      </c>
      <c r="Q9" s="77"/>
      <c r="R9" s="66"/>
      <c r="S9" s="115"/>
      <c r="T9" s="115"/>
    </row>
    <row r="10" spans="1:77" s="114" customFormat="1">
      <c r="A10" s="238"/>
      <c r="B10" s="245" t="s">
        <v>35</v>
      </c>
      <c r="C10" s="77" t="s">
        <v>36</v>
      </c>
      <c r="D10" s="129" t="s">
        <v>37</v>
      </c>
      <c r="E10" s="131" t="s">
        <v>38</v>
      </c>
      <c r="F10" s="2" t="s">
        <v>39</v>
      </c>
      <c r="G10" s="132">
        <v>8</v>
      </c>
      <c r="H10" s="132">
        <v>128</v>
      </c>
      <c r="I10" s="132">
        <v>128</v>
      </c>
      <c r="J10" s="132"/>
      <c r="K10" s="132">
        <v>4</v>
      </c>
      <c r="L10" s="132">
        <v>4</v>
      </c>
      <c r="M10" s="132"/>
      <c r="N10" s="173"/>
      <c r="O10" s="77"/>
      <c r="P10" s="77"/>
      <c r="Q10" s="77"/>
      <c r="R10" s="184"/>
      <c r="S10" s="115"/>
      <c r="T10" s="115"/>
    </row>
    <row r="11" spans="1:77" s="114" customFormat="1">
      <c r="A11" s="238"/>
      <c r="B11" s="245"/>
      <c r="C11" s="133"/>
      <c r="D11" s="129" t="s">
        <v>40</v>
      </c>
      <c r="E11" s="134" t="s">
        <v>41</v>
      </c>
      <c r="F11" s="2" t="s">
        <v>39</v>
      </c>
      <c r="G11" s="2">
        <v>2</v>
      </c>
      <c r="H11" s="2">
        <v>32</v>
      </c>
      <c r="I11" s="2">
        <v>32</v>
      </c>
      <c r="J11" s="2"/>
      <c r="K11" s="2"/>
      <c r="L11" s="2"/>
      <c r="M11" s="132">
        <v>2</v>
      </c>
      <c r="N11" s="173"/>
      <c r="O11" s="77"/>
      <c r="P11" s="77"/>
      <c r="Q11" s="77"/>
      <c r="R11" s="184"/>
      <c r="S11" s="115"/>
      <c r="T11" s="115"/>
    </row>
    <row r="12" spans="1:77" s="114" customFormat="1">
      <c r="A12" s="238"/>
      <c r="B12" s="245"/>
      <c r="C12" s="2">
        <v>2900166</v>
      </c>
      <c r="D12" s="129" t="s">
        <v>42</v>
      </c>
      <c r="E12" s="131" t="s">
        <v>43</v>
      </c>
      <c r="F12" s="2" t="s">
        <v>39</v>
      </c>
      <c r="G12" s="2">
        <v>2</v>
      </c>
      <c r="H12" s="2">
        <v>32</v>
      </c>
      <c r="I12" s="2">
        <v>32</v>
      </c>
      <c r="J12" s="2"/>
      <c r="K12" s="2"/>
      <c r="L12" s="2"/>
      <c r="M12" s="132">
        <v>2</v>
      </c>
      <c r="N12" s="173"/>
      <c r="O12" s="77"/>
      <c r="P12" s="77"/>
      <c r="Q12" s="77"/>
      <c r="R12" s="184"/>
      <c r="S12" s="115"/>
      <c r="T12" s="115"/>
    </row>
    <row r="13" spans="1:77" s="114" customFormat="1" ht="18" customHeight="1">
      <c r="A13" s="238"/>
      <c r="B13" s="246"/>
      <c r="C13" s="77">
        <v>2500087</v>
      </c>
      <c r="D13" s="129" t="s">
        <v>44</v>
      </c>
      <c r="E13" s="130" t="s">
        <v>45</v>
      </c>
      <c r="F13" s="77" t="s">
        <v>46</v>
      </c>
      <c r="G13" s="77">
        <v>5</v>
      </c>
      <c r="H13" s="77">
        <v>80</v>
      </c>
      <c r="I13" s="77">
        <v>48</v>
      </c>
      <c r="J13" s="77">
        <v>32</v>
      </c>
      <c r="K13" s="77">
        <v>5</v>
      </c>
      <c r="L13" s="77"/>
      <c r="M13" s="77"/>
      <c r="N13" s="77"/>
      <c r="O13" s="77"/>
      <c r="P13" s="77"/>
      <c r="Q13" s="77"/>
      <c r="R13" s="66"/>
      <c r="S13" s="115"/>
      <c r="T13" s="115"/>
    </row>
    <row r="14" spans="1:77" s="114" customFormat="1" ht="18" customHeight="1">
      <c r="A14" s="238"/>
      <c r="B14" s="245" t="s">
        <v>47</v>
      </c>
      <c r="C14" s="77"/>
      <c r="D14" s="129" t="s">
        <v>48</v>
      </c>
      <c r="E14" s="134" t="s">
        <v>49</v>
      </c>
      <c r="F14" s="2" t="s">
        <v>50</v>
      </c>
      <c r="G14" s="2">
        <v>7</v>
      </c>
      <c r="H14" s="2">
        <v>112</v>
      </c>
      <c r="I14" s="2">
        <v>112</v>
      </c>
      <c r="J14" s="2"/>
      <c r="K14" s="2">
        <v>2</v>
      </c>
      <c r="L14" s="2">
        <v>2</v>
      </c>
      <c r="M14" s="2">
        <v>2</v>
      </c>
      <c r="N14" s="2">
        <v>1</v>
      </c>
      <c r="O14" s="77"/>
      <c r="P14" s="77"/>
      <c r="Q14" s="77"/>
      <c r="R14" s="66"/>
      <c r="S14" s="115"/>
      <c r="T14" s="115"/>
    </row>
    <row r="15" spans="1:77" s="114" customFormat="1" ht="18" customHeight="1">
      <c r="A15" s="238"/>
      <c r="B15" s="245"/>
      <c r="C15" s="2">
        <v>2700183</v>
      </c>
      <c r="D15" s="129" t="s">
        <v>51</v>
      </c>
      <c r="E15" s="135" t="s">
        <v>52</v>
      </c>
      <c r="F15" s="7" t="s">
        <v>53</v>
      </c>
      <c r="G15" s="7">
        <v>1</v>
      </c>
      <c r="H15" s="7">
        <v>16</v>
      </c>
      <c r="I15" s="7">
        <v>16</v>
      </c>
      <c r="J15" s="7"/>
      <c r="K15" s="7">
        <v>1</v>
      </c>
      <c r="L15" s="77"/>
      <c r="M15" s="77"/>
      <c r="N15" s="77"/>
      <c r="O15" s="77"/>
      <c r="P15" s="77"/>
      <c r="Q15" s="77"/>
      <c r="R15" s="66"/>
      <c r="S15" s="115"/>
      <c r="T15" s="115"/>
    </row>
    <row r="16" spans="1:77" s="114" customFormat="1" ht="18" customHeight="1">
      <c r="A16" s="238"/>
      <c r="B16" s="245"/>
      <c r="C16" s="2">
        <v>2700160</v>
      </c>
      <c r="D16" s="129" t="s">
        <v>54</v>
      </c>
      <c r="E16" s="130" t="s">
        <v>55</v>
      </c>
      <c r="F16" s="2" t="s">
        <v>53</v>
      </c>
      <c r="G16" s="77">
        <v>1</v>
      </c>
      <c r="H16" s="77">
        <v>16</v>
      </c>
      <c r="I16" s="77">
        <v>16</v>
      </c>
      <c r="J16" s="77"/>
      <c r="K16" s="77">
        <v>1</v>
      </c>
      <c r="L16" s="77"/>
      <c r="M16" s="77"/>
      <c r="N16" s="77"/>
      <c r="O16" s="77"/>
      <c r="P16" s="77"/>
      <c r="Q16" s="77"/>
      <c r="R16" s="66"/>
      <c r="S16" s="115"/>
      <c r="T16" s="115"/>
    </row>
    <row r="17" spans="1:250" s="114" customFormat="1" ht="18" customHeight="1">
      <c r="A17" s="238"/>
      <c r="B17" s="245"/>
      <c r="C17" s="7" t="s">
        <v>56</v>
      </c>
      <c r="D17" s="129" t="s">
        <v>57</v>
      </c>
      <c r="E17" s="135" t="s">
        <v>58</v>
      </c>
      <c r="F17" s="7" t="s">
        <v>59</v>
      </c>
      <c r="G17" s="7">
        <v>2</v>
      </c>
      <c r="H17" s="7">
        <v>32</v>
      </c>
      <c r="I17" s="7">
        <v>32</v>
      </c>
      <c r="J17" s="7"/>
      <c r="K17" s="7">
        <v>2</v>
      </c>
      <c r="L17" s="7"/>
      <c r="M17" s="77"/>
      <c r="N17" s="77"/>
      <c r="O17" s="77"/>
      <c r="P17" s="77"/>
      <c r="Q17" s="77"/>
      <c r="R17" s="66"/>
      <c r="S17" s="115"/>
      <c r="T17" s="115"/>
    </row>
    <row r="18" spans="1:250" s="114" customFormat="1" ht="21.95" customHeight="1">
      <c r="A18" s="238"/>
      <c r="B18" s="245" t="s">
        <v>60</v>
      </c>
      <c r="C18" s="2"/>
      <c r="D18" s="129" t="s">
        <v>61</v>
      </c>
      <c r="E18" s="79" t="s">
        <v>62</v>
      </c>
      <c r="F18" s="2"/>
      <c r="G18" s="2">
        <v>1</v>
      </c>
      <c r="H18" s="2">
        <v>16</v>
      </c>
      <c r="I18" s="2">
        <v>16</v>
      </c>
      <c r="J18" s="2"/>
      <c r="K18" s="2"/>
      <c r="L18" s="2"/>
      <c r="M18" s="2"/>
      <c r="N18" s="2"/>
      <c r="O18" s="2">
        <v>1</v>
      </c>
      <c r="P18" s="7"/>
      <c r="Q18" s="2"/>
      <c r="R18" s="66"/>
      <c r="S18" s="115"/>
      <c r="T18" s="115"/>
    </row>
    <row r="19" spans="1:250" s="114" customFormat="1" ht="18.95" customHeight="1">
      <c r="A19" s="238"/>
      <c r="B19" s="245"/>
      <c r="C19" s="7">
        <v>2700184</v>
      </c>
      <c r="D19" s="129" t="s">
        <v>63</v>
      </c>
      <c r="E19" s="135" t="s">
        <v>64</v>
      </c>
      <c r="F19" s="7" t="s">
        <v>53</v>
      </c>
      <c r="G19" s="7">
        <v>0.5</v>
      </c>
      <c r="H19" s="7">
        <v>8</v>
      </c>
      <c r="I19" s="7">
        <v>8</v>
      </c>
      <c r="J19" s="7"/>
      <c r="K19" s="7"/>
      <c r="L19" s="7"/>
      <c r="M19" s="7"/>
      <c r="N19" s="7"/>
      <c r="O19" s="7"/>
      <c r="P19" s="7">
        <v>0.5</v>
      </c>
      <c r="Q19" s="2"/>
      <c r="R19" s="66"/>
      <c r="S19" s="115"/>
      <c r="T19" s="115"/>
    </row>
    <row r="20" spans="1:250" s="114" customFormat="1" ht="18" customHeight="1">
      <c r="A20" s="238"/>
      <c r="B20" s="245" t="s">
        <v>65</v>
      </c>
      <c r="C20" s="2">
        <v>6000183</v>
      </c>
      <c r="D20" s="129" t="s">
        <v>66</v>
      </c>
      <c r="E20" s="130" t="s">
        <v>67</v>
      </c>
      <c r="F20" s="2" t="s">
        <v>25</v>
      </c>
      <c r="G20" s="256">
        <v>1</v>
      </c>
      <c r="H20" s="256">
        <v>16</v>
      </c>
      <c r="I20" s="256">
        <v>16</v>
      </c>
      <c r="J20" s="257"/>
      <c r="K20" s="257"/>
      <c r="L20" s="256">
        <v>1</v>
      </c>
      <c r="M20" s="2"/>
      <c r="N20" s="2"/>
      <c r="O20" s="2"/>
      <c r="P20" s="2"/>
      <c r="Q20" s="2"/>
      <c r="R20" s="66"/>
      <c r="S20" s="115"/>
      <c r="T20" s="115"/>
    </row>
    <row r="21" spans="1:250" s="114" customFormat="1" ht="18" customHeight="1">
      <c r="A21" s="238"/>
      <c r="B21" s="245"/>
      <c r="C21" s="137">
        <v>2900129</v>
      </c>
      <c r="D21" s="138" t="s">
        <v>68</v>
      </c>
      <c r="E21" s="139" t="s">
        <v>69</v>
      </c>
      <c r="F21" s="2" t="s">
        <v>39</v>
      </c>
      <c r="G21" s="256"/>
      <c r="H21" s="256"/>
      <c r="I21" s="256"/>
      <c r="J21" s="257"/>
      <c r="K21" s="257"/>
      <c r="L21" s="256"/>
      <c r="M21" s="2"/>
      <c r="N21" s="2"/>
      <c r="O21" s="2"/>
      <c r="P21" s="2"/>
      <c r="Q21" s="2"/>
      <c r="R21" s="66"/>
      <c r="S21" s="115"/>
      <c r="T21" s="115"/>
    </row>
    <row r="22" spans="1:250" ht="18" customHeight="1">
      <c r="A22" s="238"/>
      <c r="B22" s="245"/>
      <c r="C22" s="2">
        <v>2100053</v>
      </c>
      <c r="D22" s="140" t="s">
        <v>70</v>
      </c>
      <c r="E22" s="141" t="s">
        <v>71</v>
      </c>
      <c r="F22" s="2" t="s">
        <v>72</v>
      </c>
      <c r="G22" s="256"/>
      <c r="H22" s="256"/>
      <c r="I22" s="256"/>
      <c r="J22" s="257"/>
      <c r="K22" s="257"/>
      <c r="L22" s="256"/>
      <c r="M22" s="136"/>
      <c r="N22" s="136"/>
      <c r="O22" s="136"/>
      <c r="P22" s="136"/>
      <c r="Q22" s="133"/>
      <c r="R22" s="185"/>
      <c r="S22" s="182"/>
      <c r="T22" s="182"/>
    </row>
    <row r="23" spans="1:250" ht="20.100000000000001" customHeight="1">
      <c r="A23" s="238" t="s">
        <v>73</v>
      </c>
      <c r="B23" s="77" t="s">
        <v>74</v>
      </c>
      <c r="C23" s="223" t="s">
        <v>75</v>
      </c>
      <c r="D23" s="224"/>
      <c r="E23" s="225"/>
      <c r="F23" s="2"/>
      <c r="G23" s="136">
        <v>2</v>
      </c>
      <c r="H23" s="136">
        <v>32</v>
      </c>
      <c r="I23" s="136"/>
      <c r="J23" s="136"/>
      <c r="K23" s="174"/>
      <c r="L23" s="136"/>
      <c r="M23" s="136"/>
      <c r="N23" s="136">
        <v>2</v>
      </c>
      <c r="O23" s="136"/>
      <c r="P23" s="136"/>
      <c r="Q23" s="136"/>
      <c r="R23" s="185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0.100000000000001" customHeight="1">
      <c r="A24" s="238"/>
      <c r="B24" s="77" t="s">
        <v>76</v>
      </c>
      <c r="C24" s="223" t="s">
        <v>75</v>
      </c>
      <c r="D24" s="224"/>
      <c r="E24" s="225"/>
      <c r="F24" s="2"/>
      <c r="G24" s="136">
        <v>2</v>
      </c>
      <c r="H24" s="136">
        <v>32</v>
      </c>
      <c r="I24" s="136"/>
      <c r="J24" s="136"/>
      <c r="K24" s="174"/>
      <c r="L24" s="136"/>
      <c r="M24" s="136"/>
      <c r="N24" s="136"/>
      <c r="O24" s="136">
        <v>2</v>
      </c>
      <c r="P24" s="74"/>
      <c r="Q24" s="136"/>
      <c r="R24" s="185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0.100000000000001" customHeight="1">
      <c r="A25" s="238"/>
      <c r="B25" s="77" t="s">
        <v>77</v>
      </c>
      <c r="C25" s="223" t="s">
        <v>75</v>
      </c>
      <c r="D25" s="224"/>
      <c r="E25" s="225"/>
      <c r="F25" s="2"/>
      <c r="G25" s="136">
        <v>2</v>
      </c>
      <c r="H25" s="136">
        <v>32</v>
      </c>
      <c r="I25" s="136"/>
      <c r="J25" s="136"/>
      <c r="K25" s="174"/>
      <c r="L25" s="136"/>
      <c r="M25" s="136"/>
      <c r="N25" s="136"/>
      <c r="O25" s="136"/>
      <c r="P25" s="136"/>
      <c r="Q25" s="136">
        <v>2</v>
      </c>
      <c r="R25" s="18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0.100000000000001" customHeight="1">
      <c r="A26" s="239"/>
      <c r="B26" s="142" t="s">
        <v>78</v>
      </c>
      <c r="C26" s="226" t="s">
        <v>75</v>
      </c>
      <c r="D26" s="227"/>
      <c r="E26" s="228"/>
      <c r="F26" s="143"/>
      <c r="G26" s="144">
        <v>2</v>
      </c>
      <c r="H26" s="144">
        <v>32</v>
      </c>
      <c r="I26" s="144"/>
      <c r="J26" s="144"/>
      <c r="K26" s="175"/>
      <c r="L26" s="144"/>
      <c r="M26" s="144"/>
      <c r="N26" s="144">
        <v>2</v>
      </c>
      <c r="O26" s="144"/>
      <c r="P26" s="144"/>
      <c r="Q26" s="144"/>
      <c r="R26" s="18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s="116" customFormat="1" ht="18" customHeight="1">
      <c r="A27" s="240" t="s">
        <v>79</v>
      </c>
      <c r="B27" s="244" t="s">
        <v>80</v>
      </c>
      <c r="C27" s="77" t="s">
        <v>81</v>
      </c>
      <c r="D27" s="129" t="s">
        <v>82</v>
      </c>
      <c r="E27" s="130" t="s">
        <v>83</v>
      </c>
      <c r="F27" s="2" t="s">
        <v>84</v>
      </c>
      <c r="G27" s="2">
        <v>11</v>
      </c>
      <c r="H27" s="2">
        <f t="shared" ref="H27:H30" si="0">G27*16</f>
        <v>176</v>
      </c>
      <c r="I27" s="2">
        <v>176</v>
      </c>
      <c r="J27" s="2"/>
      <c r="K27" s="2">
        <v>6</v>
      </c>
      <c r="L27" s="2">
        <v>5</v>
      </c>
      <c r="M27" s="2"/>
      <c r="N27" s="2"/>
      <c r="O27" s="128"/>
      <c r="P27" s="128"/>
      <c r="Q27" s="128"/>
      <c r="R27" s="183"/>
    </row>
    <row r="28" spans="1:250" s="116" customFormat="1" ht="18" customHeight="1">
      <c r="A28" s="240"/>
      <c r="B28" s="245"/>
      <c r="C28" s="145" t="s">
        <v>85</v>
      </c>
      <c r="D28" s="129" t="s">
        <v>86</v>
      </c>
      <c r="E28" s="130" t="s">
        <v>87</v>
      </c>
      <c r="F28" s="2" t="s">
        <v>84</v>
      </c>
      <c r="G28" s="2">
        <v>6</v>
      </c>
      <c r="H28" s="2">
        <f t="shared" si="0"/>
        <v>96</v>
      </c>
      <c r="I28" s="2">
        <v>96</v>
      </c>
      <c r="J28" s="2"/>
      <c r="K28" s="2"/>
      <c r="L28" s="2">
        <v>3</v>
      </c>
      <c r="M28" s="2">
        <v>3</v>
      </c>
      <c r="N28" s="2"/>
      <c r="O28" s="2"/>
      <c r="P28" s="2"/>
      <c r="Q28" s="2"/>
      <c r="R28" s="66"/>
    </row>
    <row r="29" spans="1:250" s="116" customFormat="1" ht="18" customHeight="1">
      <c r="A29" s="240"/>
      <c r="B29" s="245"/>
      <c r="C29" s="145" t="s">
        <v>88</v>
      </c>
      <c r="D29" s="129" t="s">
        <v>89</v>
      </c>
      <c r="E29" s="130" t="s">
        <v>90</v>
      </c>
      <c r="F29" s="2" t="s">
        <v>84</v>
      </c>
      <c r="G29" s="2">
        <v>3</v>
      </c>
      <c r="H29" s="2">
        <f t="shared" si="0"/>
        <v>48</v>
      </c>
      <c r="I29" s="2"/>
      <c r="J29" s="2">
        <v>48</v>
      </c>
      <c r="K29" s="2"/>
      <c r="L29" s="2">
        <v>2</v>
      </c>
      <c r="M29" s="2">
        <v>1</v>
      </c>
      <c r="N29" s="2"/>
      <c r="O29" s="2"/>
      <c r="P29" s="2"/>
      <c r="Q29" s="2"/>
      <c r="R29" s="66"/>
    </row>
    <row r="30" spans="1:250" s="116" customFormat="1" ht="18" customHeight="1">
      <c r="A30" s="240"/>
      <c r="B30" s="245"/>
      <c r="C30" s="145">
        <v>2800007</v>
      </c>
      <c r="D30" s="129" t="s">
        <v>91</v>
      </c>
      <c r="E30" s="130" t="s">
        <v>92</v>
      </c>
      <c r="F30" s="2" t="s">
        <v>84</v>
      </c>
      <c r="G30" s="2">
        <v>2</v>
      </c>
      <c r="H30" s="2">
        <f t="shared" si="0"/>
        <v>32</v>
      </c>
      <c r="I30" s="2">
        <v>32</v>
      </c>
      <c r="J30" s="2"/>
      <c r="K30" s="2"/>
      <c r="L30" s="2"/>
      <c r="N30" s="2">
        <v>2</v>
      </c>
      <c r="O30" s="2"/>
      <c r="P30" s="2"/>
      <c r="Q30" s="2"/>
      <c r="R30" s="66"/>
    </row>
    <row r="31" spans="1:250" s="116" customFormat="1" ht="18" customHeight="1">
      <c r="A31" s="240"/>
      <c r="B31" s="245"/>
      <c r="C31" s="145">
        <v>2800177</v>
      </c>
      <c r="D31" s="129" t="s">
        <v>93</v>
      </c>
      <c r="E31" s="146" t="s">
        <v>94</v>
      </c>
      <c r="F31" s="2" t="s">
        <v>84</v>
      </c>
      <c r="G31" s="2">
        <v>2</v>
      </c>
      <c r="H31" s="2">
        <v>32</v>
      </c>
      <c r="I31" s="2">
        <v>32</v>
      </c>
      <c r="J31" s="145"/>
      <c r="K31" s="145"/>
      <c r="L31" s="145"/>
      <c r="M31" s="2"/>
      <c r="N31" s="2">
        <v>2</v>
      </c>
      <c r="O31" s="2"/>
      <c r="P31" s="2"/>
      <c r="Q31" s="2"/>
      <c r="R31" s="66"/>
    </row>
    <row r="32" spans="1:250" s="116" customFormat="1" ht="18" customHeight="1">
      <c r="A32" s="240"/>
      <c r="B32" s="245"/>
      <c r="C32" s="145">
        <v>2200163</v>
      </c>
      <c r="D32" s="147" t="s">
        <v>95</v>
      </c>
      <c r="E32" s="130" t="s">
        <v>96</v>
      </c>
      <c r="F32" s="145" t="s">
        <v>97</v>
      </c>
      <c r="G32" s="145">
        <v>2</v>
      </c>
      <c r="H32" s="145">
        <f t="shared" ref="H32:H42" si="1">G32*16</f>
        <v>32</v>
      </c>
      <c r="I32" s="145">
        <v>32</v>
      </c>
      <c r="J32" s="145"/>
      <c r="K32" s="145"/>
      <c r="L32" s="176"/>
      <c r="M32" s="177">
        <v>2</v>
      </c>
      <c r="N32" s="145"/>
      <c r="O32" s="2"/>
      <c r="P32" s="2"/>
      <c r="Q32" s="2"/>
      <c r="R32" s="66"/>
    </row>
    <row r="33" spans="1:19" s="116" customFormat="1" ht="18" customHeight="1">
      <c r="A33" s="240"/>
      <c r="B33" s="245"/>
      <c r="C33" s="145">
        <v>2800141</v>
      </c>
      <c r="D33" s="147" t="s">
        <v>98</v>
      </c>
      <c r="E33" s="130" t="s">
        <v>99</v>
      </c>
      <c r="F33" s="145" t="s">
        <v>84</v>
      </c>
      <c r="G33" s="7">
        <v>2</v>
      </c>
      <c r="H33" s="148">
        <f t="shared" si="1"/>
        <v>32</v>
      </c>
      <c r="I33" s="7">
        <v>32</v>
      </c>
      <c r="J33" s="7"/>
      <c r="K33" s="7"/>
      <c r="L33" s="178"/>
      <c r="M33" s="160"/>
      <c r="N33" s="2">
        <v>2</v>
      </c>
      <c r="O33" s="2"/>
      <c r="P33" s="2"/>
      <c r="Q33" s="2"/>
      <c r="R33" s="66"/>
    </row>
    <row r="34" spans="1:19" s="116" customFormat="1" ht="18" customHeight="1">
      <c r="A34" s="240"/>
      <c r="B34" s="245"/>
      <c r="C34" s="145" t="s">
        <v>100</v>
      </c>
      <c r="D34" s="147" t="s">
        <v>101</v>
      </c>
      <c r="E34" s="130" t="s">
        <v>102</v>
      </c>
      <c r="F34" s="145" t="s">
        <v>103</v>
      </c>
      <c r="G34" s="145">
        <v>4</v>
      </c>
      <c r="H34" s="145">
        <f t="shared" si="1"/>
        <v>64</v>
      </c>
      <c r="I34" s="145">
        <v>44</v>
      </c>
      <c r="J34" s="145">
        <v>20</v>
      </c>
      <c r="K34" s="145"/>
      <c r="L34" s="177"/>
      <c r="M34" s="177">
        <v>2</v>
      </c>
      <c r="N34" s="145">
        <v>2</v>
      </c>
      <c r="O34" s="145"/>
      <c r="P34" s="145"/>
      <c r="Q34" s="145"/>
      <c r="R34" s="187"/>
      <c r="S34" s="188"/>
    </row>
    <row r="35" spans="1:19" s="117" customFormat="1" ht="18" customHeight="1">
      <c r="A35" s="240"/>
      <c r="B35" s="247" t="s">
        <v>104</v>
      </c>
      <c r="C35" s="77">
        <v>2100038</v>
      </c>
      <c r="D35" s="149" t="s">
        <v>105</v>
      </c>
      <c r="E35" s="130" t="s">
        <v>106</v>
      </c>
      <c r="F35" s="2" t="s">
        <v>72</v>
      </c>
      <c r="G35" s="128">
        <v>4</v>
      </c>
      <c r="H35" s="128">
        <f t="shared" si="1"/>
        <v>64</v>
      </c>
      <c r="I35" s="128">
        <v>64</v>
      </c>
      <c r="J35" s="128"/>
      <c r="K35" s="128">
        <v>4</v>
      </c>
      <c r="L35" s="179"/>
      <c r="M35" s="179"/>
      <c r="N35" s="128"/>
      <c r="O35" s="145"/>
      <c r="P35" s="145"/>
      <c r="Q35" s="189"/>
      <c r="R35" s="190"/>
      <c r="S35" s="188"/>
    </row>
    <row r="36" spans="1:19" s="117" customFormat="1" ht="18" customHeight="1">
      <c r="A36" s="240"/>
      <c r="B36" s="248"/>
      <c r="C36" s="77">
        <v>2100049</v>
      </c>
      <c r="D36" s="150" t="s">
        <v>107</v>
      </c>
      <c r="E36" s="151" t="s">
        <v>108</v>
      </c>
      <c r="F36" s="2" t="s">
        <v>72</v>
      </c>
      <c r="G36" s="2">
        <v>2</v>
      </c>
      <c r="H36" s="2">
        <f t="shared" si="1"/>
        <v>32</v>
      </c>
      <c r="I36" s="2">
        <v>16</v>
      </c>
      <c r="J36" s="2">
        <v>16</v>
      </c>
      <c r="K36" s="2"/>
      <c r="L36" s="160">
        <v>2</v>
      </c>
      <c r="M36" s="160"/>
      <c r="N36" s="2"/>
      <c r="O36" s="145"/>
      <c r="P36" s="145"/>
      <c r="Q36" s="189"/>
      <c r="R36" s="190"/>
      <c r="S36" s="188"/>
    </row>
    <row r="37" spans="1:19" s="117" customFormat="1" ht="18" customHeight="1">
      <c r="A37" s="240"/>
      <c r="B37" s="248"/>
      <c r="C37" s="77">
        <v>2117002</v>
      </c>
      <c r="D37" s="147" t="s">
        <v>109</v>
      </c>
      <c r="E37" s="130" t="s">
        <v>110</v>
      </c>
      <c r="F37" s="145" t="s">
        <v>72</v>
      </c>
      <c r="G37" s="145">
        <v>3</v>
      </c>
      <c r="H37" s="145">
        <f t="shared" si="1"/>
        <v>48</v>
      </c>
      <c r="I37" s="145">
        <v>48</v>
      </c>
      <c r="J37" s="145" t="s">
        <v>111</v>
      </c>
      <c r="K37" s="145"/>
      <c r="L37" s="177">
        <v>3</v>
      </c>
      <c r="M37" s="176"/>
      <c r="N37" s="145"/>
      <c r="O37" s="145"/>
      <c r="P37" s="145"/>
      <c r="Q37" s="189"/>
      <c r="R37" s="190"/>
      <c r="S37" s="188"/>
    </row>
    <row r="38" spans="1:19" s="118" customFormat="1" ht="18" customHeight="1">
      <c r="A38" s="240"/>
      <c r="B38" s="248"/>
      <c r="C38" s="77">
        <v>2117004</v>
      </c>
      <c r="D38" s="147" t="s">
        <v>112</v>
      </c>
      <c r="E38" s="130" t="s">
        <v>113</v>
      </c>
      <c r="F38" s="145" t="s">
        <v>72</v>
      </c>
      <c r="G38" s="145">
        <v>3</v>
      </c>
      <c r="H38" s="145">
        <f t="shared" si="1"/>
        <v>48</v>
      </c>
      <c r="I38" s="145">
        <v>40</v>
      </c>
      <c r="J38" s="145">
        <v>8</v>
      </c>
      <c r="K38" s="145"/>
      <c r="L38" s="177"/>
      <c r="M38" s="177">
        <v>3</v>
      </c>
      <c r="N38" s="117"/>
      <c r="O38" s="145"/>
      <c r="P38" s="145"/>
      <c r="Q38" s="189"/>
      <c r="R38" s="190"/>
    </row>
    <row r="39" spans="1:19" s="118" customFormat="1" ht="18" customHeight="1">
      <c r="A39" s="240"/>
      <c r="B39" s="248"/>
      <c r="C39" s="145">
        <v>2130027</v>
      </c>
      <c r="D39" s="147" t="s">
        <v>114</v>
      </c>
      <c r="E39" s="130" t="s">
        <v>115</v>
      </c>
      <c r="F39" s="145" t="s">
        <v>72</v>
      </c>
      <c r="G39" s="145">
        <v>2</v>
      </c>
      <c r="H39" s="145">
        <f t="shared" si="1"/>
        <v>32</v>
      </c>
      <c r="I39" s="145">
        <v>28</v>
      </c>
      <c r="J39" s="145">
        <v>4</v>
      </c>
      <c r="K39" s="145"/>
      <c r="L39" s="145"/>
      <c r="M39" s="145"/>
      <c r="N39" s="145">
        <v>2</v>
      </c>
      <c r="O39" s="2"/>
      <c r="P39" s="2"/>
      <c r="Q39" s="2"/>
      <c r="R39" s="66"/>
      <c r="S39" s="191"/>
    </row>
    <row r="40" spans="1:19" s="118" customFormat="1" ht="18" customHeight="1">
      <c r="A40" s="241"/>
      <c r="B40" s="249"/>
      <c r="C40" s="143">
        <v>2403286</v>
      </c>
      <c r="D40" s="152" t="s">
        <v>116</v>
      </c>
      <c r="E40" s="153" t="s">
        <v>117</v>
      </c>
      <c r="F40" s="143" t="s">
        <v>118</v>
      </c>
      <c r="G40" s="143">
        <v>3</v>
      </c>
      <c r="H40" s="143">
        <f t="shared" si="1"/>
        <v>48</v>
      </c>
      <c r="I40" s="143">
        <v>36</v>
      </c>
      <c r="J40" s="143">
        <v>12</v>
      </c>
      <c r="K40" s="143"/>
      <c r="L40" s="143"/>
      <c r="M40" s="143"/>
      <c r="N40" s="180">
        <v>3</v>
      </c>
      <c r="O40" s="143"/>
      <c r="P40" s="143"/>
      <c r="Q40" s="143"/>
      <c r="R40" s="192"/>
    </row>
    <row r="41" spans="1:19" s="119" customFormat="1" ht="15.95" customHeight="1">
      <c r="A41" s="240" t="s">
        <v>119</v>
      </c>
      <c r="B41" s="250" t="s">
        <v>120</v>
      </c>
      <c r="C41" s="154">
        <v>2117008</v>
      </c>
      <c r="D41" s="155" t="s">
        <v>121</v>
      </c>
      <c r="E41" s="127" t="s">
        <v>122</v>
      </c>
      <c r="F41" s="154" t="s">
        <v>72</v>
      </c>
      <c r="G41" s="154">
        <v>3</v>
      </c>
      <c r="H41" s="154">
        <f t="shared" si="1"/>
        <v>48</v>
      </c>
      <c r="I41" s="154">
        <v>40</v>
      </c>
      <c r="J41" s="154">
        <v>8</v>
      </c>
      <c r="K41" s="154"/>
      <c r="L41" s="154"/>
      <c r="M41" s="154">
        <v>3</v>
      </c>
      <c r="N41" s="154"/>
      <c r="O41" s="154"/>
      <c r="P41" s="154"/>
      <c r="Q41" s="193"/>
      <c r="R41" s="183"/>
      <c r="S41" s="188"/>
    </row>
    <row r="42" spans="1:19" s="119" customFormat="1" ht="15.95" customHeight="1">
      <c r="A42" s="240"/>
      <c r="B42" s="250"/>
      <c r="C42" s="2">
        <v>2117081</v>
      </c>
      <c r="D42" s="156" t="s">
        <v>123</v>
      </c>
      <c r="E42" s="157" t="s">
        <v>124</v>
      </c>
      <c r="F42" s="148" t="s">
        <v>72</v>
      </c>
      <c r="G42" s="148">
        <v>3</v>
      </c>
      <c r="H42" s="148">
        <f t="shared" si="1"/>
        <v>48</v>
      </c>
      <c r="I42" s="148">
        <v>42</v>
      </c>
      <c r="J42" s="148">
        <v>6</v>
      </c>
      <c r="K42" s="148"/>
      <c r="L42" s="148"/>
      <c r="M42" s="148"/>
      <c r="N42" s="148">
        <v>3</v>
      </c>
      <c r="O42" s="148"/>
      <c r="P42" s="2"/>
      <c r="Q42" s="2"/>
      <c r="R42" s="66"/>
      <c r="S42" s="188"/>
    </row>
    <row r="43" spans="1:19" s="119" customFormat="1" ht="15.95" customHeight="1">
      <c r="A43" s="240"/>
      <c r="B43" s="250"/>
      <c r="C43" s="2">
        <v>2117092</v>
      </c>
      <c r="D43" s="129" t="s">
        <v>125</v>
      </c>
      <c r="E43" s="130" t="s">
        <v>126</v>
      </c>
      <c r="F43" s="2" t="s">
        <v>72</v>
      </c>
      <c r="G43" s="2">
        <v>3</v>
      </c>
      <c r="H43" s="2">
        <v>48</v>
      </c>
      <c r="I43" s="2">
        <v>48</v>
      </c>
      <c r="J43" s="2"/>
      <c r="K43" s="2"/>
      <c r="L43" s="2"/>
      <c r="M43" s="2"/>
      <c r="N43" s="2"/>
      <c r="O43" s="2">
        <v>3</v>
      </c>
      <c r="P43" s="2"/>
      <c r="Q43" s="2"/>
      <c r="R43" s="66"/>
      <c r="S43" s="188"/>
    </row>
    <row r="44" spans="1:19" s="119" customFormat="1" ht="15.95" customHeight="1">
      <c r="A44" s="240"/>
      <c r="B44" s="250"/>
      <c r="C44" s="2">
        <v>2117018</v>
      </c>
      <c r="D44" s="156" t="s">
        <v>127</v>
      </c>
      <c r="E44" s="157" t="s">
        <v>128</v>
      </c>
      <c r="F44" s="148" t="s">
        <v>72</v>
      </c>
      <c r="G44" s="148">
        <v>3</v>
      </c>
      <c r="H44" s="148">
        <f t="shared" ref="H44:H50" si="2">G44*16</f>
        <v>48</v>
      </c>
      <c r="I44" s="148">
        <v>42</v>
      </c>
      <c r="J44" s="148">
        <v>6</v>
      </c>
      <c r="K44" s="148"/>
      <c r="L44" s="148"/>
      <c r="M44" s="148"/>
      <c r="N44" s="148"/>
      <c r="O44" s="148">
        <v>3</v>
      </c>
      <c r="P44" s="148"/>
      <c r="Q44" s="148"/>
      <c r="R44" s="66"/>
    </row>
    <row r="45" spans="1:19" s="120" customFormat="1" ht="15.95" customHeight="1">
      <c r="A45" s="240"/>
      <c r="B45" s="250"/>
      <c r="C45" s="2">
        <v>2117063</v>
      </c>
      <c r="D45" s="129" t="s">
        <v>129</v>
      </c>
      <c r="E45" s="130" t="s">
        <v>130</v>
      </c>
      <c r="F45" s="158" t="s">
        <v>72</v>
      </c>
      <c r="G45" s="2">
        <v>3</v>
      </c>
      <c r="H45" s="2">
        <f t="shared" si="2"/>
        <v>48</v>
      </c>
      <c r="I45" s="2">
        <v>40</v>
      </c>
      <c r="J45" s="2">
        <v>8</v>
      </c>
      <c r="K45" s="2"/>
      <c r="L45" s="2"/>
      <c r="M45" s="2"/>
      <c r="N45" s="2"/>
      <c r="O45" s="2" t="s">
        <v>111</v>
      </c>
      <c r="P45" s="2">
        <v>3</v>
      </c>
      <c r="Q45" s="2"/>
      <c r="R45" s="66"/>
      <c r="S45" s="119"/>
    </row>
    <row r="46" spans="1:19" s="120" customFormat="1" ht="15.95" customHeight="1">
      <c r="A46" s="240"/>
      <c r="B46" s="250"/>
      <c r="C46" s="2">
        <v>2117064</v>
      </c>
      <c r="D46" s="129" t="s">
        <v>131</v>
      </c>
      <c r="E46" s="130" t="s">
        <v>132</v>
      </c>
      <c r="F46" s="2" t="s">
        <v>72</v>
      </c>
      <c r="G46" s="2">
        <v>3</v>
      </c>
      <c r="H46" s="2">
        <f t="shared" si="2"/>
        <v>48</v>
      </c>
      <c r="I46" s="2">
        <v>42</v>
      </c>
      <c r="J46" s="2">
        <v>6</v>
      </c>
      <c r="K46" s="2"/>
      <c r="L46" s="2"/>
      <c r="M46" s="2"/>
      <c r="N46" s="2"/>
      <c r="O46" s="2" t="s">
        <v>111</v>
      </c>
      <c r="P46" s="2">
        <v>3</v>
      </c>
      <c r="Q46" s="2"/>
      <c r="R46" s="66"/>
      <c r="S46" s="119"/>
    </row>
    <row r="47" spans="1:19" s="120" customFormat="1" ht="15.95" customHeight="1">
      <c r="A47" s="240"/>
      <c r="B47" s="244"/>
      <c r="C47" s="2">
        <v>2117088</v>
      </c>
      <c r="D47" s="129" t="s">
        <v>133</v>
      </c>
      <c r="E47" s="130" t="s">
        <v>134</v>
      </c>
      <c r="F47" s="2" t="s">
        <v>72</v>
      </c>
      <c r="G47" s="2">
        <v>3</v>
      </c>
      <c r="H47" s="2">
        <f t="shared" si="2"/>
        <v>48</v>
      </c>
      <c r="I47" s="2">
        <v>42</v>
      </c>
      <c r="J47" s="2">
        <v>6</v>
      </c>
      <c r="K47" s="2"/>
      <c r="L47" s="2"/>
      <c r="M47" s="2"/>
      <c r="N47" s="2"/>
      <c r="O47" s="2"/>
      <c r="P47" s="2">
        <v>3</v>
      </c>
      <c r="Q47" s="2"/>
      <c r="R47" s="66"/>
      <c r="S47" s="119"/>
    </row>
    <row r="48" spans="1:19" s="119" customFormat="1" ht="15.95" customHeight="1">
      <c r="A48" s="240"/>
      <c r="B48" s="251" t="s">
        <v>135</v>
      </c>
      <c r="C48" s="2">
        <v>2117024</v>
      </c>
      <c r="D48" s="159" t="s">
        <v>136</v>
      </c>
      <c r="E48" s="157" t="s">
        <v>137</v>
      </c>
      <c r="F48" s="148" t="s">
        <v>72</v>
      </c>
      <c r="G48" s="148">
        <v>2</v>
      </c>
      <c r="H48" s="148">
        <f t="shared" si="2"/>
        <v>32</v>
      </c>
      <c r="I48" s="148">
        <v>16</v>
      </c>
      <c r="J48" s="148">
        <v>16</v>
      </c>
      <c r="K48" s="148"/>
      <c r="L48" s="148"/>
      <c r="M48" s="148"/>
      <c r="N48" s="148"/>
      <c r="O48" s="148">
        <v>2</v>
      </c>
      <c r="P48" s="148"/>
      <c r="Q48" s="148"/>
      <c r="R48" s="66"/>
    </row>
    <row r="49" spans="1:19" s="119" customFormat="1" ht="15.95" customHeight="1">
      <c r="A49" s="240"/>
      <c r="B49" s="252"/>
      <c r="C49" s="145">
        <v>2117011</v>
      </c>
      <c r="D49" s="147" t="s">
        <v>138</v>
      </c>
      <c r="E49" s="157" t="s">
        <v>139</v>
      </c>
      <c r="F49" s="145" t="s">
        <v>72</v>
      </c>
      <c r="G49" s="148">
        <v>2</v>
      </c>
      <c r="H49" s="145">
        <f t="shared" si="2"/>
        <v>32</v>
      </c>
      <c r="I49" s="145">
        <v>26</v>
      </c>
      <c r="J49" s="145">
        <v>6</v>
      </c>
      <c r="K49" s="145"/>
      <c r="L49" s="145"/>
      <c r="M49" s="145"/>
      <c r="N49" s="145" t="s">
        <v>111</v>
      </c>
      <c r="O49" s="145">
        <v>2</v>
      </c>
      <c r="P49" s="148"/>
      <c r="Q49" s="148"/>
      <c r="R49" s="66"/>
    </row>
    <row r="50" spans="1:19" s="119" customFormat="1" ht="15.95" customHeight="1">
      <c r="A50" s="240"/>
      <c r="B50" s="252"/>
      <c r="C50" s="160">
        <v>2403222</v>
      </c>
      <c r="D50" s="161" t="s">
        <v>140</v>
      </c>
      <c r="E50" s="162" t="s">
        <v>141</v>
      </c>
      <c r="F50" s="160" t="s">
        <v>118</v>
      </c>
      <c r="G50" s="163">
        <v>2</v>
      </c>
      <c r="H50" s="160">
        <f t="shared" si="2"/>
        <v>32</v>
      </c>
      <c r="I50" s="160">
        <v>32</v>
      </c>
      <c r="J50" s="160"/>
      <c r="K50" s="160"/>
      <c r="L50" s="160"/>
      <c r="M50" s="160"/>
      <c r="N50" s="160"/>
      <c r="O50" s="160">
        <v>2</v>
      </c>
      <c r="P50" s="148"/>
      <c r="Q50" s="148"/>
      <c r="R50" s="66"/>
    </row>
    <row r="51" spans="1:19" s="119" customFormat="1" ht="15.95" customHeight="1">
      <c r="A51" s="240"/>
      <c r="B51" s="252"/>
      <c r="C51" s="160">
        <v>2117098</v>
      </c>
      <c r="D51" s="161" t="s">
        <v>142</v>
      </c>
      <c r="E51" s="162" t="s">
        <v>143</v>
      </c>
      <c r="F51" s="160" t="s">
        <v>72</v>
      </c>
      <c r="G51" s="163">
        <v>1</v>
      </c>
      <c r="H51" s="160">
        <v>16</v>
      </c>
      <c r="I51" s="160">
        <v>16</v>
      </c>
      <c r="J51" s="160"/>
      <c r="K51" s="160"/>
      <c r="L51" s="160"/>
      <c r="M51" s="160"/>
      <c r="N51" s="160"/>
      <c r="O51" s="160">
        <v>1</v>
      </c>
      <c r="P51" s="148"/>
      <c r="Q51" s="148"/>
      <c r="R51" s="66"/>
    </row>
    <row r="52" spans="1:19" s="119" customFormat="1" ht="15.95" customHeight="1">
      <c r="A52" s="240"/>
      <c r="B52" s="252"/>
      <c r="C52" s="2">
        <v>2117025</v>
      </c>
      <c r="D52" s="164" t="s">
        <v>144</v>
      </c>
      <c r="E52" s="165" t="s">
        <v>145</v>
      </c>
      <c r="F52" s="148" t="s">
        <v>72</v>
      </c>
      <c r="G52" s="148">
        <v>2</v>
      </c>
      <c r="H52" s="148">
        <f>G52*16</f>
        <v>32</v>
      </c>
      <c r="I52" s="148">
        <v>16</v>
      </c>
      <c r="J52" s="148">
        <v>16</v>
      </c>
      <c r="K52" s="148"/>
      <c r="L52" s="148"/>
      <c r="M52" s="148"/>
      <c r="N52" s="148"/>
      <c r="O52" s="148"/>
      <c r="P52" s="148">
        <v>2</v>
      </c>
      <c r="Q52" s="148"/>
      <c r="R52" s="66"/>
    </row>
    <row r="53" spans="1:19" s="119" customFormat="1" ht="15.95" customHeight="1">
      <c r="A53" s="240"/>
      <c r="B53" s="252"/>
      <c r="C53" s="166">
        <v>2117027</v>
      </c>
      <c r="D53" s="167" t="s">
        <v>146</v>
      </c>
      <c r="E53" s="168" t="s">
        <v>147</v>
      </c>
      <c r="F53" s="169" t="s">
        <v>72</v>
      </c>
      <c r="G53" s="169">
        <v>2</v>
      </c>
      <c r="H53" s="169">
        <v>32</v>
      </c>
      <c r="I53" s="169">
        <v>32</v>
      </c>
      <c r="J53" s="169"/>
      <c r="K53" s="169"/>
      <c r="L53" s="148"/>
      <c r="M53" s="148"/>
      <c r="N53" s="148"/>
      <c r="O53" s="148"/>
      <c r="P53" s="148">
        <v>2</v>
      </c>
      <c r="Q53" s="148"/>
      <c r="R53" s="66"/>
    </row>
    <row r="54" spans="1:19" s="119" customFormat="1" ht="15.95" customHeight="1">
      <c r="A54" s="240"/>
      <c r="B54" s="252"/>
      <c r="C54" s="2">
        <v>2117095</v>
      </c>
      <c r="D54" s="159" t="s">
        <v>148</v>
      </c>
      <c r="E54" s="157" t="s">
        <v>149</v>
      </c>
      <c r="F54" s="148" t="s">
        <v>72</v>
      </c>
      <c r="G54" s="148">
        <v>1</v>
      </c>
      <c r="H54" s="148">
        <v>16</v>
      </c>
      <c r="I54" s="148">
        <v>16</v>
      </c>
      <c r="J54" s="148"/>
      <c r="K54" s="148"/>
      <c r="L54" s="148"/>
      <c r="M54" s="148"/>
      <c r="N54" s="148"/>
      <c r="O54" s="148"/>
      <c r="P54" s="148">
        <v>1</v>
      </c>
      <c r="Q54" s="148"/>
      <c r="R54" s="66"/>
    </row>
    <row r="55" spans="1:19" s="119" customFormat="1" ht="15.95" customHeight="1">
      <c r="A55" s="240"/>
      <c r="B55" s="252"/>
      <c r="C55" s="2">
        <v>2117082</v>
      </c>
      <c r="D55" s="159" t="s">
        <v>150</v>
      </c>
      <c r="E55" s="157" t="s">
        <v>151</v>
      </c>
      <c r="F55" s="148" t="s">
        <v>72</v>
      </c>
      <c r="G55" s="148">
        <v>2</v>
      </c>
      <c r="H55" s="148">
        <f t="shared" ref="H55:H60" si="3">G55*16</f>
        <v>32</v>
      </c>
      <c r="I55" s="148">
        <v>26</v>
      </c>
      <c r="J55" s="148">
        <v>6</v>
      </c>
      <c r="K55" s="148"/>
      <c r="L55" s="148"/>
      <c r="M55" s="148"/>
      <c r="N55" s="148"/>
      <c r="O55" s="148"/>
      <c r="P55" s="148"/>
      <c r="Q55" s="148">
        <v>2</v>
      </c>
      <c r="R55" s="66"/>
    </row>
    <row r="56" spans="1:19" s="119" customFormat="1" ht="15.95" customHeight="1">
      <c r="A56" s="240"/>
      <c r="B56" s="253" t="s">
        <v>152</v>
      </c>
      <c r="C56" s="145">
        <v>2117012</v>
      </c>
      <c r="D56" s="147" t="s">
        <v>153</v>
      </c>
      <c r="E56" s="130" t="s">
        <v>154</v>
      </c>
      <c r="F56" s="145" t="s">
        <v>72</v>
      </c>
      <c r="G56" s="145">
        <v>2</v>
      </c>
      <c r="H56" s="145">
        <f t="shared" si="3"/>
        <v>32</v>
      </c>
      <c r="I56" s="145">
        <v>32</v>
      </c>
      <c r="J56" s="145"/>
      <c r="K56" s="145"/>
      <c r="L56" s="145"/>
      <c r="M56" s="145"/>
      <c r="N56" s="145"/>
      <c r="O56" s="145">
        <v>2</v>
      </c>
      <c r="P56" s="148"/>
      <c r="Q56" s="148"/>
      <c r="R56" s="66"/>
    </row>
    <row r="57" spans="1:19" s="119" customFormat="1" ht="15.95" customHeight="1">
      <c r="A57" s="240"/>
      <c r="B57" s="254"/>
      <c r="C57" s="2">
        <v>2117087</v>
      </c>
      <c r="D57" s="159" t="s">
        <v>155</v>
      </c>
      <c r="E57" s="157" t="s">
        <v>156</v>
      </c>
      <c r="F57" s="148" t="s">
        <v>72</v>
      </c>
      <c r="G57" s="148">
        <v>2</v>
      </c>
      <c r="H57" s="148">
        <f t="shared" si="3"/>
        <v>32</v>
      </c>
      <c r="I57" s="148">
        <v>32</v>
      </c>
      <c r="J57" s="148"/>
      <c r="K57" s="148"/>
      <c r="L57" s="148"/>
      <c r="M57" s="148"/>
      <c r="N57" s="148"/>
      <c r="O57" s="148">
        <v>2</v>
      </c>
      <c r="P57" s="148"/>
      <c r="Q57" s="148"/>
      <c r="R57" s="66"/>
    </row>
    <row r="58" spans="1:19" s="119" customFormat="1" ht="15.95" customHeight="1">
      <c r="A58" s="240"/>
      <c r="B58" s="254"/>
      <c r="C58" s="2">
        <v>2117083</v>
      </c>
      <c r="D58" s="159" t="s">
        <v>157</v>
      </c>
      <c r="E58" s="157" t="s">
        <v>158</v>
      </c>
      <c r="F58" s="148" t="s">
        <v>72</v>
      </c>
      <c r="G58" s="148">
        <v>2</v>
      </c>
      <c r="H58" s="148">
        <f t="shared" si="3"/>
        <v>32</v>
      </c>
      <c r="I58" s="148">
        <v>30</v>
      </c>
      <c r="J58" s="148">
        <v>2</v>
      </c>
      <c r="K58" s="148"/>
      <c r="L58" s="148"/>
      <c r="M58" s="148"/>
      <c r="N58" s="148"/>
      <c r="O58" s="148"/>
      <c r="P58" s="148">
        <v>2</v>
      </c>
      <c r="Q58" s="148"/>
      <c r="R58" s="66"/>
    </row>
    <row r="59" spans="1:19" s="119" customFormat="1" ht="15.95" customHeight="1">
      <c r="A59" s="240"/>
      <c r="B59" s="254"/>
      <c r="C59" s="170">
        <v>2130050</v>
      </c>
      <c r="D59" s="159" t="s">
        <v>159</v>
      </c>
      <c r="E59" s="171" t="s">
        <v>160</v>
      </c>
      <c r="F59" s="158" t="s">
        <v>72</v>
      </c>
      <c r="G59" s="145">
        <v>2</v>
      </c>
      <c r="H59" s="158">
        <f t="shared" si="3"/>
        <v>32</v>
      </c>
      <c r="I59" s="158">
        <v>20</v>
      </c>
      <c r="J59" s="158">
        <v>12</v>
      </c>
      <c r="K59" s="158"/>
      <c r="L59" s="158"/>
      <c r="M59" s="158"/>
      <c r="N59" s="158"/>
      <c r="O59" s="158"/>
      <c r="P59" s="148">
        <v>2</v>
      </c>
      <c r="Q59" s="74"/>
      <c r="R59" s="66"/>
      <c r="S59" s="120"/>
    </row>
    <row r="60" spans="1:19" s="119" customFormat="1" ht="15.95" customHeight="1">
      <c r="A60" s="240"/>
      <c r="B60" s="254"/>
      <c r="C60" s="2">
        <v>2117022</v>
      </c>
      <c r="D60" s="159" t="s">
        <v>161</v>
      </c>
      <c r="E60" s="172" t="s">
        <v>162</v>
      </c>
      <c r="F60" s="148" t="s">
        <v>72</v>
      </c>
      <c r="G60" s="148">
        <v>2</v>
      </c>
      <c r="H60" s="148">
        <f t="shared" si="3"/>
        <v>32</v>
      </c>
      <c r="I60" s="148">
        <v>32</v>
      </c>
      <c r="J60" s="148"/>
      <c r="K60" s="148"/>
      <c r="L60" s="148"/>
      <c r="M60" s="148"/>
      <c r="N60" s="148"/>
      <c r="O60" s="148"/>
      <c r="P60" s="148"/>
      <c r="Q60" s="148">
        <v>2</v>
      </c>
      <c r="R60" s="66"/>
      <c r="S60" s="120"/>
    </row>
    <row r="61" spans="1:19" s="119" customFormat="1" ht="15.95" customHeight="1">
      <c r="A61" s="240"/>
      <c r="B61" s="254"/>
      <c r="C61" s="2">
        <v>2117093</v>
      </c>
      <c r="D61" s="159" t="s">
        <v>163</v>
      </c>
      <c r="E61" s="172" t="s">
        <v>164</v>
      </c>
      <c r="F61" s="148" t="s">
        <v>72</v>
      </c>
      <c r="G61" s="148">
        <v>2</v>
      </c>
      <c r="H61" s="148">
        <v>32</v>
      </c>
      <c r="I61" s="148">
        <v>32</v>
      </c>
      <c r="J61" s="148"/>
      <c r="K61" s="148"/>
      <c r="L61" s="148"/>
      <c r="M61" s="148"/>
      <c r="N61" s="148"/>
      <c r="O61" s="148"/>
      <c r="P61" s="148"/>
      <c r="Q61" s="148">
        <v>2</v>
      </c>
      <c r="R61" s="185"/>
      <c r="S61" s="120"/>
    </row>
    <row r="62" spans="1:19" s="119" customFormat="1" ht="15.95" customHeight="1">
      <c r="A62" s="240"/>
      <c r="B62" s="254"/>
      <c r="C62" s="2">
        <v>2117076</v>
      </c>
      <c r="D62" s="159" t="s">
        <v>165</v>
      </c>
      <c r="E62" s="172" t="s">
        <v>166</v>
      </c>
      <c r="F62" s="148" t="s">
        <v>72</v>
      </c>
      <c r="G62" s="148">
        <v>2</v>
      </c>
      <c r="H62" s="148">
        <f>G62*16</f>
        <v>32</v>
      </c>
      <c r="I62" s="148">
        <v>32</v>
      </c>
      <c r="J62" s="148"/>
      <c r="K62" s="148"/>
      <c r="L62" s="148"/>
      <c r="M62" s="148"/>
      <c r="N62" s="148"/>
      <c r="O62" s="148"/>
      <c r="P62" s="148"/>
      <c r="Q62" s="148">
        <v>2</v>
      </c>
      <c r="R62" s="66"/>
    </row>
    <row r="63" spans="1:19" s="119" customFormat="1" ht="15.95" customHeight="1">
      <c r="A63" s="240"/>
      <c r="B63" s="247" t="s">
        <v>167</v>
      </c>
      <c r="C63" s="166">
        <v>2117020</v>
      </c>
      <c r="D63" s="167" t="s">
        <v>168</v>
      </c>
      <c r="E63" s="168" t="s">
        <v>169</v>
      </c>
      <c r="F63" s="169" t="s">
        <v>72</v>
      </c>
      <c r="G63" s="169">
        <v>2</v>
      </c>
      <c r="H63" s="169">
        <v>32</v>
      </c>
      <c r="I63" s="169">
        <v>32</v>
      </c>
      <c r="J63" s="169"/>
      <c r="K63" s="169"/>
      <c r="L63" s="148"/>
      <c r="M63" s="148"/>
      <c r="N63" s="148"/>
      <c r="O63" s="148"/>
      <c r="P63" s="148">
        <v>2</v>
      </c>
      <c r="Q63" s="148"/>
      <c r="R63" s="66"/>
    </row>
    <row r="64" spans="1:19" s="119" customFormat="1" ht="15.95" customHeight="1">
      <c r="A64" s="240"/>
      <c r="B64" s="250"/>
      <c r="C64" s="2">
        <v>2117030</v>
      </c>
      <c r="D64" s="159" t="s">
        <v>170</v>
      </c>
      <c r="E64" s="157" t="s">
        <v>171</v>
      </c>
      <c r="F64" s="148" t="s">
        <v>72</v>
      </c>
      <c r="G64" s="148">
        <v>2</v>
      </c>
      <c r="H64" s="148">
        <f>G64*16</f>
        <v>32</v>
      </c>
      <c r="I64" s="148">
        <v>32</v>
      </c>
      <c r="J64" s="148"/>
      <c r="K64" s="148"/>
      <c r="L64" s="148"/>
      <c r="M64" s="148"/>
      <c r="N64" s="148"/>
      <c r="O64" s="148"/>
      <c r="P64" s="148">
        <v>2</v>
      </c>
      <c r="Q64" s="148"/>
      <c r="R64" s="66"/>
    </row>
    <row r="65" spans="1:19" s="119" customFormat="1" ht="15.95" customHeight="1">
      <c r="A65" s="240"/>
      <c r="B65" s="250"/>
      <c r="C65" s="170">
        <v>2130036</v>
      </c>
      <c r="D65" s="159" t="s">
        <v>172</v>
      </c>
      <c r="E65" s="171" t="s">
        <v>173</v>
      </c>
      <c r="F65" s="158" t="s">
        <v>72</v>
      </c>
      <c r="G65" s="145">
        <v>2</v>
      </c>
      <c r="H65" s="158">
        <f>G65*16</f>
        <v>32</v>
      </c>
      <c r="I65" s="158">
        <v>26</v>
      </c>
      <c r="J65" s="158">
        <v>6</v>
      </c>
      <c r="K65" s="158"/>
      <c r="L65" s="158"/>
      <c r="M65" s="158"/>
      <c r="N65" s="158"/>
      <c r="O65" s="158"/>
      <c r="P65" s="158">
        <v>2</v>
      </c>
      <c r="Q65" s="148"/>
      <c r="R65" s="66"/>
    </row>
    <row r="66" spans="1:19" s="119" customFormat="1" ht="15.95" customHeight="1">
      <c r="A66" s="240"/>
      <c r="B66" s="250"/>
      <c r="C66" s="148">
        <v>2117077</v>
      </c>
      <c r="D66" s="159" t="s">
        <v>174</v>
      </c>
      <c r="E66" s="157" t="s">
        <v>175</v>
      </c>
      <c r="F66" s="148" t="s">
        <v>72</v>
      </c>
      <c r="G66" s="145">
        <v>2</v>
      </c>
      <c r="H66" s="148">
        <f>G66*16</f>
        <v>32</v>
      </c>
      <c r="I66" s="148">
        <v>32</v>
      </c>
      <c r="J66" s="148"/>
      <c r="K66" s="148"/>
      <c r="L66" s="148"/>
      <c r="M66" s="148"/>
      <c r="N66" s="148"/>
      <c r="O66" s="148"/>
      <c r="P66" s="148"/>
      <c r="Q66" s="148">
        <v>2</v>
      </c>
      <c r="R66" s="66"/>
    </row>
    <row r="67" spans="1:19" s="119" customFormat="1" ht="15.95" customHeight="1">
      <c r="A67" s="240"/>
      <c r="B67" s="250"/>
      <c r="C67" s="2">
        <v>2117084</v>
      </c>
      <c r="D67" s="159" t="s">
        <v>176</v>
      </c>
      <c r="E67" s="157" t="s">
        <v>177</v>
      </c>
      <c r="F67" s="148" t="s">
        <v>72</v>
      </c>
      <c r="G67" s="148">
        <v>2</v>
      </c>
      <c r="H67" s="148">
        <f>G67*16</f>
        <v>32</v>
      </c>
      <c r="I67" s="148">
        <v>32</v>
      </c>
      <c r="J67" s="148"/>
      <c r="K67" s="148"/>
      <c r="L67" s="148"/>
      <c r="M67" s="148"/>
      <c r="N67" s="148"/>
      <c r="O67" s="148"/>
      <c r="P67" s="148"/>
      <c r="Q67" s="148">
        <v>2</v>
      </c>
      <c r="R67" s="66"/>
    </row>
    <row r="68" spans="1:19" ht="15.95" customHeight="1">
      <c r="A68" s="240"/>
      <c r="B68" s="250"/>
      <c r="C68" s="2">
        <v>2117072</v>
      </c>
      <c r="D68" s="173" t="s">
        <v>178</v>
      </c>
      <c r="E68" s="130" t="s">
        <v>179</v>
      </c>
      <c r="F68" s="2" t="s">
        <v>72</v>
      </c>
      <c r="G68" s="2">
        <v>2</v>
      </c>
      <c r="H68" s="2">
        <f>G68*16</f>
        <v>32</v>
      </c>
      <c r="I68" s="2">
        <v>32</v>
      </c>
      <c r="J68" s="2"/>
      <c r="K68" s="2"/>
      <c r="L68" s="2"/>
      <c r="M68" s="2"/>
      <c r="N68" s="2"/>
      <c r="O68" s="2"/>
      <c r="P68" s="2"/>
      <c r="Q68" s="2">
        <v>2</v>
      </c>
      <c r="R68" s="66"/>
    </row>
    <row r="69" spans="1:19" ht="15.95" customHeight="1">
      <c r="A69" s="240"/>
      <c r="B69" s="250"/>
      <c r="C69" s="132">
        <v>2700190</v>
      </c>
      <c r="D69" s="194" t="s">
        <v>180</v>
      </c>
      <c r="E69" s="195" t="s">
        <v>181</v>
      </c>
      <c r="F69" s="132" t="s">
        <v>53</v>
      </c>
      <c r="G69" s="132">
        <v>2</v>
      </c>
      <c r="H69" s="132">
        <v>32</v>
      </c>
      <c r="I69" s="132">
        <v>32</v>
      </c>
      <c r="J69" s="132"/>
      <c r="K69" s="132"/>
      <c r="L69" s="132"/>
      <c r="M69" s="132"/>
      <c r="N69" s="132"/>
      <c r="O69" s="132"/>
      <c r="P69" s="132"/>
      <c r="Q69" s="132">
        <v>2</v>
      </c>
      <c r="R69" s="209"/>
    </row>
    <row r="70" spans="1:19" ht="15.95" customHeight="1">
      <c r="A70" s="241"/>
      <c r="B70" s="229" t="s">
        <v>182</v>
      </c>
      <c r="C70" s="229"/>
      <c r="D70" s="230"/>
      <c r="E70" s="230"/>
      <c r="F70" s="143"/>
      <c r="G70" s="143">
        <v>15</v>
      </c>
      <c r="H70" s="143">
        <v>240</v>
      </c>
      <c r="I70" s="143">
        <v>240</v>
      </c>
      <c r="J70" s="143"/>
      <c r="K70" s="143"/>
      <c r="L70" s="143"/>
      <c r="M70" s="143"/>
      <c r="N70" s="143"/>
      <c r="O70" s="143">
        <v>4</v>
      </c>
      <c r="P70" s="143">
        <v>5</v>
      </c>
      <c r="Q70" s="143">
        <v>6</v>
      </c>
      <c r="R70" s="192"/>
    </row>
    <row r="71" spans="1:19" ht="15.95" customHeight="1">
      <c r="A71" s="240" t="s">
        <v>183</v>
      </c>
      <c r="B71" s="245" t="s">
        <v>184</v>
      </c>
      <c r="C71" s="77">
        <v>8300018</v>
      </c>
      <c r="D71" s="126" t="s">
        <v>185</v>
      </c>
      <c r="E71" s="196" t="s">
        <v>186</v>
      </c>
      <c r="F71" s="128" t="s">
        <v>59</v>
      </c>
      <c r="G71" s="128">
        <v>2</v>
      </c>
      <c r="H71" s="128">
        <v>40</v>
      </c>
      <c r="I71" s="128"/>
      <c r="J71" s="125"/>
      <c r="K71" s="125">
        <v>2</v>
      </c>
      <c r="L71" s="128"/>
      <c r="M71" s="77"/>
      <c r="N71" s="77"/>
      <c r="O71" s="77"/>
      <c r="P71" s="77"/>
      <c r="Q71" s="77"/>
      <c r="R71" s="104"/>
    </row>
    <row r="72" spans="1:19" ht="15.95" customHeight="1">
      <c r="A72" s="240"/>
      <c r="B72" s="245"/>
      <c r="C72" s="125">
        <v>2100040</v>
      </c>
      <c r="D72" s="197" t="s">
        <v>187</v>
      </c>
      <c r="E72" s="198" t="s">
        <v>188</v>
      </c>
      <c r="F72" s="125" t="s">
        <v>72</v>
      </c>
      <c r="G72" s="125">
        <v>1</v>
      </c>
      <c r="H72" s="125">
        <f>20*G72</f>
        <v>20</v>
      </c>
      <c r="I72" s="125"/>
      <c r="J72" s="125"/>
      <c r="K72" s="125"/>
      <c r="L72" s="125">
        <v>1</v>
      </c>
      <c r="M72" s="77"/>
      <c r="N72" s="77"/>
      <c r="O72" s="77"/>
      <c r="P72" s="77"/>
      <c r="Q72" s="77"/>
      <c r="R72" s="104"/>
    </row>
    <row r="73" spans="1:19" ht="15.95" customHeight="1">
      <c r="A73" s="240"/>
      <c r="B73" s="245"/>
      <c r="C73" s="77">
        <v>2117034</v>
      </c>
      <c r="D73" s="199" t="s">
        <v>189</v>
      </c>
      <c r="E73" s="200" t="s">
        <v>190</v>
      </c>
      <c r="F73" s="77" t="s">
        <v>72</v>
      </c>
      <c r="G73" s="77">
        <v>1</v>
      </c>
      <c r="H73" s="77">
        <f>20*G73</f>
        <v>20</v>
      </c>
      <c r="I73" s="77"/>
      <c r="J73" s="77"/>
      <c r="K73" s="77"/>
      <c r="L73" s="77">
        <v>1</v>
      </c>
      <c r="M73" s="77"/>
      <c r="N73" s="77"/>
      <c r="O73" s="77"/>
      <c r="P73" s="77"/>
      <c r="Q73" s="77"/>
      <c r="R73" s="104"/>
    </row>
    <row r="74" spans="1:19" ht="15.95" customHeight="1">
      <c r="A74" s="240"/>
      <c r="B74" s="245"/>
      <c r="C74" s="77">
        <v>8200013</v>
      </c>
      <c r="D74" s="199" t="s">
        <v>191</v>
      </c>
      <c r="E74" s="200" t="s">
        <v>192</v>
      </c>
      <c r="F74" s="77" t="s">
        <v>193</v>
      </c>
      <c r="G74" s="77">
        <v>3</v>
      </c>
      <c r="H74" s="77">
        <v>60</v>
      </c>
      <c r="I74" s="77"/>
      <c r="J74" s="77"/>
      <c r="K74" s="77"/>
      <c r="L74" s="77"/>
      <c r="M74" s="77">
        <v>3</v>
      </c>
      <c r="N74" s="77"/>
      <c r="O74" s="77"/>
      <c r="P74" s="77"/>
      <c r="Q74" s="77"/>
      <c r="R74" s="104"/>
    </row>
    <row r="75" spans="1:19" ht="15.95" customHeight="1">
      <c r="A75" s="240"/>
      <c r="B75" s="245"/>
      <c r="C75" s="77">
        <v>2117031</v>
      </c>
      <c r="D75" s="199" t="s">
        <v>194</v>
      </c>
      <c r="E75" s="200" t="s">
        <v>195</v>
      </c>
      <c r="F75" s="77" t="s">
        <v>72</v>
      </c>
      <c r="G75" s="77">
        <v>1</v>
      </c>
      <c r="H75" s="77">
        <f>20*G75</f>
        <v>20</v>
      </c>
      <c r="I75" s="77"/>
      <c r="J75" s="77"/>
      <c r="K75" s="77"/>
      <c r="L75" s="77"/>
      <c r="M75" s="77">
        <v>1</v>
      </c>
      <c r="N75" s="77"/>
      <c r="O75" s="77"/>
      <c r="P75" s="77"/>
      <c r="Q75" s="77"/>
      <c r="R75" s="104"/>
    </row>
    <row r="76" spans="1:19" ht="15.95" customHeight="1">
      <c r="A76" s="240"/>
      <c r="B76" s="245"/>
      <c r="C76" s="77">
        <v>2117097</v>
      </c>
      <c r="D76" s="199" t="s">
        <v>196</v>
      </c>
      <c r="E76" s="200" t="s">
        <v>197</v>
      </c>
      <c r="F76" s="77" t="s">
        <v>72</v>
      </c>
      <c r="G76" s="77">
        <v>2</v>
      </c>
      <c r="H76" s="77">
        <f>20*G76</f>
        <v>40</v>
      </c>
      <c r="I76" s="77"/>
      <c r="J76" s="77"/>
      <c r="K76" s="77"/>
      <c r="L76" s="77"/>
      <c r="M76" s="77"/>
      <c r="N76" s="77">
        <v>2</v>
      </c>
      <c r="O76" s="77"/>
      <c r="P76" s="77"/>
      <c r="Q76" s="77"/>
      <c r="R76" s="104"/>
      <c r="S76" s="210"/>
    </row>
    <row r="77" spans="1:19" ht="15.95" customHeight="1">
      <c r="A77" s="240"/>
      <c r="B77" s="245"/>
      <c r="C77" s="2">
        <v>2117096</v>
      </c>
      <c r="D77" s="201" t="s">
        <v>198</v>
      </c>
      <c r="E77" s="151" t="s">
        <v>199</v>
      </c>
      <c r="F77" s="77" t="s">
        <v>72</v>
      </c>
      <c r="G77" s="77">
        <v>2</v>
      </c>
      <c r="H77" s="2">
        <f>20*G77</f>
        <v>40</v>
      </c>
      <c r="I77" s="2"/>
      <c r="J77" s="2"/>
      <c r="K77" s="7"/>
      <c r="L77" s="7"/>
      <c r="M77" s="7"/>
      <c r="N77" s="7"/>
      <c r="O77" s="7">
        <v>2</v>
      </c>
      <c r="P77" s="7"/>
      <c r="Q77" s="7" t="s">
        <v>111</v>
      </c>
      <c r="R77" s="211"/>
    </row>
    <row r="78" spans="1:19" ht="15.95" customHeight="1">
      <c r="A78" s="240"/>
      <c r="B78" s="245"/>
      <c r="C78" s="77">
        <v>8200014</v>
      </c>
      <c r="D78" s="199" t="s">
        <v>200</v>
      </c>
      <c r="E78" s="200" t="s">
        <v>201</v>
      </c>
      <c r="F78" s="77" t="s">
        <v>193</v>
      </c>
      <c r="G78" s="77">
        <v>2</v>
      </c>
      <c r="H78" s="77">
        <v>40</v>
      </c>
      <c r="I78" s="77"/>
      <c r="J78" s="77"/>
      <c r="K78" s="77"/>
      <c r="L78" s="77"/>
      <c r="M78" s="77"/>
      <c r="N78" s="77"/>
      <c r="O78" s="77"/>
      <c r="P78" s="77">
        <v>2</v>
      </c>
      <c r="Q78" s="77"/>
      <c r="R78" s="104"/>
    </row>
    <row r="79" spans="1:19" ht="15.95" customHeight="1">
      <c r="A79" s="240"/>
      <c r="B79" s="245"/>
      <c r="C79" s="77">
        <v>2117101</v>
      </c>
      <c r="D79" s="129" t="s">
        <v>202</v>
      </c>
      <c r="E79" s="202" t="s">
        <v>203</v>
      </c>
      <c r="F79" s="77" t="s">
        <v>72</v>
      </c>
      <c r="G79" s="77">
        <v>2</v>
      </c>
      <c r="H79" s="77">
        <v>40</v>
      </c>
      <c r="I79" s="77"/>
      <c r="J79" s="77"/>
      <c r="K79" s="77"/>
      <c r="L79" s="77"/>
      <c r="M79" s="77"/>
      <c r="N79" s="77"/>
      <c r="O79" s="77"/>
      <c r="P79" s="77">
        <v>2</v>
      </c>
      <c r="Q79" s="77"/>
      <c r="R79" s="104"/>
    </row>
    <row r="80" spans="1:19" ht="15.95" customHeight="1">
      <c r="A80" s="240"/>
      <c r="B80" s="245"/>
      <c r="C80" s="77">
        <v>2117052</v>
      </c>
      <c r="D80" s="199" t="s">
        <v>204</v>
      </c>
      <c r="E80" s="200" t="s">
        <v>205</v>
      </c>
      <c r="F80" s="77" t="s">
        <v>72</v>
      </c>
      <c r="G80" s="77">
        <v>2</v>
      </c>
      <c r="H80" s="77">
        <f>20*G80</f>
        <v>40</v>
      </c>
      <c r="I80" s="77"/>
      <c r="J80" s="77"/>
      <c r="K80" s="77"/>
      <c r="L80" s="77"/>
      <c r="M80" s="77"/>
      <c r="N80" s="77"/>
      <c r="O80" s="77"/>
      <c r="P80" s="77"/>
      <c r="Q80" s="77">
        <v>2</v>
      </c>
      <c r="R80" s="104"/>
      <c r="S80" s="210"/>
    </row>
    <row r="81" spans="1:19" ht="15.95" customHeight="1">
      <c r="A81" s="240"/>
      <c r="B81" s="247"/>
      <c r="C81" s="137">
        <v>2117099</v>
      </c>
      <c r="D81" s="138" t="s">
        <v>206</v>
      </c>
      <c r="E81" s="139" t="s">
        <v>207</v>
      </c>
      <c r="F81" s="137" t="s">
        <v>72</v>
      </c>
      <c r="G81" s="137">
        <v>2</v>
      </c>
      <c r="H81" s="137">
        <v>40</v>
      </c>
      <c r="I81" s="137"/>
      <c r="J81" s="137"/>
      <c r="K81" s="137"/>
      <c r="L81" s="137"/>
      <c r="M81" s="137"/>
      <c r="N81" s="137"/>
      <c r="O81" s="137"/>
      <c r="P81" s="137"/>
      <c r="Q81" s="137">
        <v>2</v>
      </c>
      <c r="R81" s="113"/>
      <c r="S81" s="210"/>
    </row>
    <row r="82" spans="1:19" ht="15.95" customHeight="1">
      <c r="A82" s="241"/>
      <c r="B82" s="229"/>
      <c r="C82" s="143">
        <v>2117100</v>
      </c>
      <c r="D82" s="152" t="s">
        <v>208</v>
      </c>
      <c r="E82" s="153" t="s">
        <v>209</v>
      </c>
      <c r="F82" s="142" t="s">
        <v>72</v>
      </c>
      <c r="G82" s="142">
        <v>13</v>
      </c>
      <c r="H82" s="143">
        <f>20*G82</f>
        <v>260</v>
      </c>
      <c r="I82" s="143"/>
      <c r="J82" s="143"/>
      <c r="K82" s="14"/>
      <c r="L82" s="14"/>
      <c r="M82" s="14"/>
      <c r="N82" s="14"/>
      <c r="O82" s="14"/>
      <c r="P82" s="14"/>
      <c r="Q82" s="143"/>
      <c r="R82" s="212">
        <v>13</v>
      </c>
      <c r="S82" s="210"/>
    </row>
    <row r="83" spans="1:19" ht="20.100000000000001" customHeight="1">
      <c r="A83" s="231" t="s">
        <v>210</v>
      </c>
      <c r="B83" s="232"/>
      <c r="C83" s="232"/>
      <c r="D83" s="232"/>
      <c r="E83" s="232"/>
      <c r="F83" s="203"/>
      <c r="G83" s="204">
        <v>172.5</v>
      </c>
      <c r="H83" s="204">
        <f>SUM(H5:H47,H70:H82)</f>
        <v>2892</v>
      </c>
      <c r="I83" s="204"/>
      <c r="J83" s="204"/>
      <c r="K83" s="204">
        <v>30</v>
      </c>
      <c r="L83" s="204">
        <v>28</v>
      </c>
      <c r="M83" s="204">
        <f>SUM(M4:M46,M70:M82)</f>
        <v>29</v>
      </c>
      <c r="N83" s="204">
        <f>SUM(N4:N46,N70:N82)</f>
        <v>26.5</v>
      </c>
      <c r="O83" s="204">
        <v>15</v>
      </c>
      <c r="P83" s="204">
        <v>19</v>
      </c>
      <c r="Q83" s="204">
        <v>12</v>
      </c>
      <c r="R83" s="213">
        <f>SUM(R5:R47,R70:R82)</f>
        <v>13</v>
      </c>
    </row>
    <row r="84" spans="1:19" ht="15.95" customHeight="1">
      <c r="A84" s="233" t="s">
        <v>211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</row>
    <row r="85" spans="1:19" ht="15.95" customHeight="1">
      <c r="A85" s="234" t="s">
        <v>212</v>
      </c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</row>
    <row r="86" spans="1:19" ht="15.95" customHeight="1">
      <c r="A86" s="234" t="s">
        <v>213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</row>
    <row r="87" spans="1:19">
      <c r="G87" s="205"/>
      <c r="H87" s="205"/>
      <c r="I87" s="205"/>
      <c r="J87" s="205"/>
      <c r="K87" s="206"/>
      <c r="L87" s="206"/>
      <c r="M87" s="207"/>
      <c r="N87" s="207"/>
      <c r="O87" s="207"/>
      <c r="P87" s="207"/>
      <c r="Q87" s="205"/>
      <c r="R87" s="205"/>
    </row>
    <row r="88" spans="1:19">
      <c r="L88" s="208"/>
      <c r="M88" s="208"/>
      <c r="N88" s="208"/>
      <c r="O88" s="208"/>
      <c r="P88" s="208"/>
    </row>
    <row r="89" spans="1:19">
      <c r="L89" s="208"/>
      <c r="M89" s="208"/>
      <c r="N89" s="208"/>
      <c r="O89" s="208"/>
      <c r="P89" s="208"/>
    </row>
    <row r="90" spans="1:19">
      <c r="L90" s="122"/>
      <c r="M90" s="122"/>
    </row>
    <row r="91" spans="1:19">
      <c r="L91" s="122"/>
      <c r="M91" s="122"/>
    </row>
    <row r="92" spans="1:19">
      <c r="L92" s="122"/>
      <c r="M92" s="122"/>
    </row>
    <row r="93" spans="1:19">
      <c r="L93" s="122"/>
      <c r="M93" s="122"/>
    </row>
    <row r="94" spans="1:19">
      <c r="L94" s="122"/>
      <c r="M94" s="122"/>
    </row>
    <row r="95" spans="1:19">
      <c r="L95" s="122"/>
      <c r="M95" s="122"/>
    </row>
    <row r="96" spans="1:19">
      <c r="L96" s="122"/>
      <c r="M96" s="122"/>
    </row>
    <row r="97" spans="12:13">
      <c r="L97" s="122"/>
      <c r="M97" s="122"/>
    </row>
    <row r="98" spans="12:13">
      <c r="L98" s="122"/>
      <c r="M98" s="122"/>
    </row>
    <row r="99" spans="12:13">
      <c r="L99" s="122"/>
      <c r="M99" s="122"/>
    </row>
    <row r="100" spans="12:13">
      <c r="L100" s="122"/>
      <c r="M100" s="122"/>
    </row>
    <row r="101" spans="12:13">
      <c r="L101" s="122"/>
      <c r="M101" s="122"/>
    </row>
    <row r="102" spans="12:13">
      <c r="L102" s="122"/>
      <c r="M102" s="122"/>
    </row>
    <row r="103" spans="12:13">
      <c r="L103" s="122"/>
      <c r="M103" s="122"/>
    </row>
    <row r="104" spans="12:13">
      <c r="L104" s="122"/>
      <c r="M104" s="122"/>
    </row>
    <row r="105" spans="12:13">
      <c r="L105" s="122"/>
      <c r="M105" s="122"/>
    </row>
    <row r="106" spans="12:13">
      <c r="L106" s="122"/>
      <c r="M106" s="122"/>
    </row>
    <row r="107" spans="12:13">
      <c r="L107" s="122"/>
      <c r="M107" s="122"/>
    </row>
    <row r="108" spans="12:13">
      <c r="L108" s="122"/>
      <c r="M108" s="122"/>
    </row>
    <row r="109" spans="12:13">
      <c r="L109" s="122"/>
      <c r="M109" s="122"/>
    </row>
    <row r="110" spans="12:13">
      <c r="L110" s="122"/>
      <c r="M110" s="122"/>
    </row>
    <row r="111" spans="12:13">
      <c r="L111" s="122"/>
      <c r="M111" s="122"/>
    </row>
    <row r="112" spans="12:13">
      <c r="L112" s="122"/>
      <c r="M112" s="122"/>
    </row>
    <row r="113" spans="12:13">
      <c r="L113" s="122"/>
      <c r="M113" s="122"/>
    </row>
    <row r="114" spans="12:13">
      <c r="L114" s="122"/>
      <c r="M114" s="122"/>
    </row>
    <row r="115" spans="12:13">
      <c r="L115" s="122"/>
      <c r="M115" s="122"/>
    </row>
    <row r="116" spans="12:13">
      <c r="L116" s="122"/>
      <c r="M116" s="122"/>
    </row>
    <row r="117" spans="12:13">
      <c r="L117" s="122"/>
      <c r="M117" s="122"/>
    </row>
    <row r="118" spans="12:13">
      <c r="L118" s="122"/>
      <c r="M118" s="122"/>
    </row>
    <row r="119" spans="12:13">
      <c r="L119" s="122"/>
      <c r="M119" s="122"/>
    </row>
    <row r="120" spans="12:13">
      <c r="L120" s="122"/>
      <c r="M120" s="122"/>
    </row>
    <row r="121" spans="12:13">
      <c r="L121" s="122"/>
      <c r="M121" s="122"/>
    </row>
    <row r="122" spans="12:13">
      <c r="L122" s="122"/>
      <c r="M122" s="122"/>
    </row>
    <row r="123" spans="12:13">
      <c r="L123" s="122"/>
      <c r="M123" s="122"/>
    </row>
    <row r="124" spans="12:13">
      <c r="L124" s="122"/>
      <c r="M124" s="122"/>
    </row>
    <row r="125" spans="12:13">
      <c r="L125" s="122"/>
      <c r="M125" s="122"/>
    </row>
    <row r="126" spans="12:13">
      <c r="L126" s="122"/>
      <c r="M126" s="122"/>
    </row>
    <row r="127" spans="12:13">
      <c r="L127" s="122"/>
      <c r="M127" s="122"/>
    </row>
    <row r="128" spans="12:13">
      <c r="L128" s="122"/>
      <c r="M128" s="122"/>
    </row>
    <row r="129" spans="12:13">
      <c r="L129" s="122"/>
      <c r="M129" s="122"/>
    </row>
    <row r="130" spans="12:13">
      <c r="L130" s="122"/>
      <c r="M130" s="122"/>
    </row>
    <row r="131" spans="12:13">
      <c r="L131" s="122"/>
      <c r="M131" s="122"/>
    </row>
    <row r="132" spans="12:13">
      <c r="L132" s="122"/>
      <c r="M132" s="122"/>
    </row>
    <row r="133" spans="12:13">
      <c r="L133" s="122"/>
      <c r="M133" s="122"/>
    </row>
    <row r="134" spans="12:13">
      <c r="L134" s="122"/>
      <c r="M134" s="122"/>
    </row>
    <row r="135" spans="12:13">
      <c r="L135" s="122"/>
      <c r="M135" s="122"/>
    </row>
    <row r="136" spans="12:13">
      <c r="L136" s="122"/>
      <c r="M136" s="122"/>
    </row>
    <row r="137" spans="12:13">
      <c r="L137" s="122"/>
      <c r="M137" s="122"/>
    </row>
    <row r="138" spans="12:13">
      <c r="L138" s="122"/>
      <c r="M138" s="122"/>
    </row>
    <row r="139" spans="12:13">
      <c r="L139" s="122"/>
      <c r="M139" s="122"/>
    </row>
    <row r="140" spans="12:13">
      <c r="L140" s="122"/>
      <c r="M140" s="122"/>
    </row>
    <row r="141" spans="12:13">
      <c r="L141" s="122"/>
      <c r="M141" s="122"/>
    </row>
    <row r="142" spans="12:13">
      <c r="L142" s="122"/>
      <c r="M142" s="122"/>
    </row>
    <row r="143" spans="12:13">
      <c r="L143" s="122"/>
      <c r="M143" s="122"/>
    </row>
    <row r="144" spans="12:13">
      <c r="L144" s="122"/>
      <c r="M144" s="122"/>
    </row>
    <row r="145" spans="12:13">
      <c r="L145" s="122"/>
      <c r="M145" s="122"/>
    </row>
    <row r="146" spans="12:13">
      <c r="L146" s="122"/>
      <c r="M146" s="122"/>
    </row>
    <row r="147" spans="12:13">
      <c r="L147" s="122"/>
      <c r="M147" s="122"/>
    </row>
    <row r="148" spans="12:13">
      <c r="L148" s="122"/>
      <c r="M148" s="122"/>
    </row>
    <row r="149" spans="12:13">
      <c r="L149" s="122"/>
      <c r="M149" s="122"/>
    </row>
    <row r="150" spans="12:13">
      <c r="L150" s="122"/>
      <c r="M150" s="122"/>
    </row>
    <row r="151" spans="12:13">
      <c r="L151" s="122"/>
      <c r="M151" s="122"/>
    </row>
    <row r="152" spans="12:13">
      <c r="L152" s="122"/>
      <c r="M152" s="122"/>
    </row>
    <row r="153" spans="12:13">
      <c r="L153" s="122"/>
      <c r="M153" s="122"/>
    </row>
    <row r="154" spans="12:13">
      <c r="L154" s="122"/>
      <c r="M154" s="122"/>
    </row>
    <row r="155" spans="12:13">
      <c r="L155" s="122"/>
      <c r="M155" s="122"/>
    </row>
    <row r="156" spans="12:13">
      <c r="L156" s="122"/>
      <c r="M156" s="122"/>
    </row>
    <row r="157" spans="12:13">
      <c r="L157" s="122"/>
      <c r="M157" s="122"/>
    </row>
    <row r="158" spans="12:13">
      <c r="L158" s="122"/>
      <c r="M158" s="122"/>
    </row>
    <row r="159" spans="12:13">
      <c r="L159" s="122"/>
      <c r="M159" s="122"/>
    </row>
    <row r="160" spans="12:13">
      <c r="L160" s="122"/>
      <c r="M160" s="122"/>
    </row>
    <row r="161" spans="12:13">
      <c r="L161" s="122"/>
      <c r="M161" s="122"/>
    </row>
    <row r="162" spans="12:13">
      <c r="L162" s="122"/>
      <c r="M162" s="122"/>
    </row>
    <row r="163" spans="12:13">
      <c r="L163" s="122"/>
      <c r="M163" s="122"/>
    </row>
    <row r="164" spans="12:13">
      <c r="L164" s="122"/>
      <c r="M164" s="122"/>
    </row>
    <row r="165" spans="12:13">
      <c r="L165" s="122"/>
      <c r="M165" s="122"/>
    </row>
    <row r="166" spans="12:13">
      <c r="L166" s="122"/>
      <c r="M166" s="122"/>
    </row>
    <row r="167" spans="12:13">
      <c r="L167" s="122"/>
      <c r="M167" s="122"/>
    </row>
    <row r="168" spans="12:13">
      <c r="L168" s="122"/>
      <c r="M168" s="122"/>
    </row>
    <row r="169" spans="12:13">
      <c r="L169" s="122"/>
      <c r="M169" s="122"/>
    </row>
    <row r="170" spans="12:13">
      <c r="L170" s="122"/>
      <c r="M170" s="122"/>
    </row>
    <row r="171" spans="12:13">
      <c r="L171" s="122"/>
      <c r="M171" s="122"/>
    </row>
    <row r="172" spans="12:13">
      <c r="L172" s="122"/>
      <c r="M172" s="122"/>
    </row>
    <row r="173" spans="12:13">
      <c r="L173" s="122"/>
      <c r="M173" s="122"/>
    </row>
    <row r="174" spans="12:13">
      <c r="L174" s="122"/>
      <c r="M174" s="122"/>
    </row>
    <row r="175" spans="12:13">
      <c r="L175" s="122"/>
      <c r="M175" s="122"/>
    </row>
    <row r="176" spans="12:13">
      <c r="L176" s="122"/>
      <c r="M176" s="122"/>
    </row>
    <row r="177" spans="12:13">
      <c r="L177" s="122"/>
      <c r="M177" s="122"/>
    </row>
    <row r="178" spans="12:13">
      <c r="L178" s="122"/>
      <c r="M178" s="122"/>
    </row>
    <row r="179" spans="12:13">
      <c r="L179" s="122"/>
      <c r="M179" s="122"/>
    </row>
    <row r="180" spans="12:13">
      <c r="L180" s="122"/>
      <c r="M180" s="122"/>
    </row>
    <row r="181" spans="12:13">
      <c r="L181" s="122"/>
      <c r="M181" s="122"/>
    </row>
    <row r="182" spans="12:13">
      <c r="L182" s="122"/>
      <c r="M182" s="122"/>
    </row>
    <row r="183" spans="12:13">
      <c r="L183" s="122"/>
      <c r="M183" s="122"/>
    </row>
    <row r="184" spans="12:13">
      <c r="L184" s="122"/>
      <c r="M184" s="122"/>
    </row>
    <row r="185" spans="12:13">
      <c r="L185" s="122"/>
      <c r="M185" s="122"/>
    </row>
    <row r="186" spans="12:13">
      <c r="L186" s="122"/>
      <c r="M186" s="122"/>
    </row>
    <row r="187" spans="12:13">
      <c r="L187" s="122"/>
      <c r="M187" s="122"/>
    </row>
    <row r="188" spans="12:13">
      <c r="L188" s="122"/>
      <c r="M188" s="122"/>
    </row>
    <row r="189" spans="12:13">
      <c r="L189" s="122"/>
      <c r="M189" s="122"/>
    </row>
    <row r="190" spans="12:13">
      <c r="L190" s="122"/>
      <c r="M190" s="122"/>
    </row>
    <row r="191" spans="12:13">
      <c r="L191" s="122"/>
      <c r="M191" s="122"/>
    </row>
    <row r="192" spans="12:13">
      <c r="L192" s="122"/>
      <c r="M192" s="122"/>
    </row>
    <row r="193" spans="12:13">
      <c r="L193" s="122"/>
      <c r="M193" s="122"/>
    </row>
    <row r="194" spans="12:13">
      <c r="L194" s="122"/>
      <c r="M194" s="122"/>
    </row>
    <row r="195" spans="12:13">
      <c r="L195" s="122"/>
      <c r="M195" s="122"/>
    </row>
    <row r="196" spans="12:13">
      <c r="L196" s="122"/>
      <c r="M196" s="122"/>
    </row>
    <row r="197" spans="12:13">
      <c r="L197" s="122"/>
      <c r="M197" s="122"/>
    </row>
    <row r="198" spans="12:13">
      <c r="L198" s="122"/>
      <c r="M198" s="122"/>
    </row>
    <row r="199" spans="12:13">
      <c r="L199" s="122"/>
      <c r="M199" s="122"/>
    </row>
    <row r="200" spans="12:13">
      <c r="L200" s="122"/>
      <c r="M200" s="122"/>
    </row>
    <row r="201" spans="12:13">
      <c r="L201" s="122"/>
      <c r="M201" s="122"/>
    </row>
    <row r="202" spans="12:13">
      <c r="L202" s="122"/>
      <c r="M202" s="122"/>
    </row>
    <row r="203" spans="12:13">
      <c r="L203" s="122"/>
      <c r="M203" s="122"/>
    </row>
    <row r="204" spans="12:13">
      <c r="L204" s="122"/>
      <c r="M204" s="122"/>
    </row>
    <row r="205" spans="12:13">
      <c r="L205" s="122"/>
      <c r="M205" s="122"/>
    </row>
    <row r="206" spans="12:13">
      <c r="L206" s="122"/>
      <c r="M206" s="122"/>
    </row>
    <row r="207" spans="12:13">
      <c r="L207" s="122"/>
      <c r="M207" s="122"/>
    </row>
    <row r="208" spans="12:13">
      <c r="L208" s="122"/>
      <c r="M208" s="122"/>
    </row>
    <row r="209" spans="12:13">
      <c r="L209" s="122"/>
      <c r="M209" s="122"/>
    </row>
    <row r="210" spans="12:13">
      <c r="L210" s="122"/>
      <c r="M210" s="122"/>
    </row>
    <row r="211" spans="12:13">
      <c r="L211" s="122"/>
      <c r="M211" s="122"/>
    </row>
    <row r="212" spans="12:13">
      <c r="L212" s="122"/>
      <c r="M212" s="122"/>
    </row>
    <row r="213" spans="12:13">
      <c r="L213" s="122"/>
      <c r="M213" s="122"/>
    </row>
    <row r="214" spans="12:13">
      <c r="L214" s="122"/>
      <c r="M214" s="122"/>
    </row>
    <row r="215" spans="12:13">
      <c r="L215" s="122"/>
      <c r="M215" s="122"/>
    </row>
    <row r="216" spans="12:13">
      <c r="L216" s="122"/>
      <c r="M216" s="122"/>
    </row>
    <row r="217" spans="12:13">
      <c r="L217" s="122"/>
      <c r="M217" s="122"/>
    </row>
    <row r="218" spans="12:13">
      <c r="L218" s="122"/>
      <c r="M218" s="122"/>
    </row>
    <row r="219" spans="12:13">
      <c r="L219" s="122"/>
      <c r="M219" s="122"/>
    </row>
    <row r="220" spans="12:13">
      <c r="L220" s="122"/>
      <c r="M220" s="122"/>
    </row>
    <row r="221" spans="12:13">
      <c r="L221" s="122"/>
      <c r="M221" s="122"/>
    </row>
    <row r="222" spans="12:13">
      <c r="L222" s="122"/>
      <c r="M222" s="122"/>
    </row>
    <row r="223" spans="12:13">
      <c r="L223" s="122"/>
      <c r="M223" s="122"/>
    </row>
    <row r="224" spans="12:13">
      <c r="L224" s="122"/>
      <c r="M224" s="122"/>
    </row>
    <row r="225" spans="12:13">
      <c r="L225" s="122"/>
      <c r="M225" s="122"/>
    </row>
    <row r="226" spans="12:13">
      <c r="L226" s="122"/>
      <c r="M226" s="122"/>
    </row>
    <row r="227" spans="12:13">
      <c r="L227" s="122"/>
      <c r="M227" s="122"/>
    </row>
    <row r="228" spans="12:13">
      <c r="L228" s="122"/>
      <c r="M228" s="122"/>
    </row>
    <row r="229" spans="12:13">
      <c r="L229" s="122"/>
      <c r="M229" s="122"/>
    </row>
    <row r="230" spans="12:13">
      <c r="L230" s="122"/>
      <c r="M230" s="122"/>
    </row>
    <row r="231" spans="12:13">
      <c r="L231" s="122"/>
      <c r="M231" s="122"/>
    </row>
    <row r="232" spans="12:13">
      <c r="L232" s="122"/>
      <c r="M232" s="122"/>
    </row>
    <row r="233" spans="12:13">
      <c r="L233" s="122"/>
      <c r="M233" s="122"/>
    </row>
    <row r="234" spans="12:13">
      <c r="L234" s="122"/>
      <c r="M234" s="122"/>
    </row>
    <row r="235" spans="12:13">
      <c r="L235" s="122"/>
      <c r="M235" s="122"/>
    </row>
    <row r="236" spans="12:13">
      <c r="L236" s="122"/>
      <c r="M236" s="122"/>
    </row>
    <row r="237" spans="12:13">
      <c r="L237" s="122"/>
      <c r="M237" s="122"/>
    </row>
    <row r="238" spans="12:13">
      <c r="L238" s="122"/>
      <c r="M238" s="122"/>
    </row>
    <row r="239" spans="12:13">
      <c r="L239" s="122"/>
      <c r="M239" s="122"/>
    </row>
    <row r="240" spans="12:13">
      <c r="L240" s="122"/>
      <c r="M240" s="122"/>
    </row>
    <row r="241" spans="12:13">
      <c r="L241" s="122"/>
      <c r="M241" s="122"/>
    </row>
    <row r="242" spans="12:13">
      <c r="L242" s="122"/>
      <c r="M242" s="122"/>
    </row>
    <row r="243" spans="12:13">
      <c r="L243" s="122"/>
      <c r="M243" s="122"/>
    </row>
    <row r="244" spans="12:13">
      <c r="L244" s="122"/>
      <c r="M244" s="122"/>
    </row>
    <row r="245" spans="12:13">
      <c r="L245" s="122"/>
      <c r="M245" s="122"/>
    </row>
    <row r="246" spans="12:13">
      <c r="L246" s="122"/>
      <c r="M246" s="122"/>
    </row>
    <row r="247" spans="12:13">
      <c r="L247" s="122"/>
      <c r="M247" s="122"/>
    </row>
    <row r="248" spans="12:13">
      <c r="L248" s="122"/>
      <c r="M248" s="122"/>
    </row>
    <row r="249" spans="12:13">
      <c r="L249" s="122"/>
      <c r="M249" s="122"/>
    </row>
    <row r="250" spans="12:13">
      <c r="L250" s="122"/>
      <c r="M250" s="122"/>
    </row>
    <row r="251" spans="12:13">
      <c r="L251" s="122"/>
      <c r="M251" s="122"/>
    </row>
    <row r="252" spans="12:13">
      <c r="L252" s="122"/>
      <c r="M252" s="122"/>
    </row>
    <row r="253" spans="12:13">
      <c r="L253" s="122"/>
      <c r="M253" s="122"/>
    </row>
    <row r="254" spans="12:13">
      <c r="L254" s="122"/>
      <c r="M254" s="122"/>
    </row>
    <row r="255" spans="12:13">
      <c r="L255" s="122"/>
      <c r="M255" s="122"/>
    </row>
    <row r="256" spans="12:13">
      <c r="L256" s="122"/>
      <c r="M256" s="122"/>
    </row>
    <row r="257" spans="12:13">
      <c r="L257" s="122"/>
      <c r="M257" s="122"/>
    </row>
    <row r="258" spans="12:13">
      <c r="L258" s="122"/>
      <c r="M258" s="122"/>
    </row>
    <row r="259" spans="12:13">
      <c r="L259" s="122"/>
      <c r="M259" s="122"/>
    </row>
  </sheetData>
  <mergeCells count="44">
    <mergeCell ref="L20:L22"/>
    <mergeCell ref="A84:R84"/>
    <mergeCell ref="A85:R85"/>
    <mergeCell ref="A86:R86"/>
    <mergeCell ref="A3:A4"/>
    <mergeCell ref="A5:A22"/>
    <mergeCell ref="A23:A26"/>
    <mergeCell ref="A27:A40"/>
    <mergeCell ref="A41:A70"/>
    <mergeCell ref="A71:A82"/>
    <mergeCell ref="B3:B4"/>
    <mergeCell ref="B5:B9"/>
    <mergeCell ref="B10:B13"/>
    <mergeCell ref="B14:B17"/>
    <mergeCell ref="B18:B19"/>
    <mergeCell ref="B20:B22"/>
    <mergeCell ref="B27:B34"/>
    <mergeCell ref="C24:E24"/>
    <mergeCell ref="C25:E25"/>
    <mergeCell ref="C26:E26"/>
    <mergeCell ref="B70:E70"/>
    <mergeCell ref="A83:E83"/>
    <mergeCell ref="B35:B40"/>
    <mergeCell ref="B41:B47"/>
    <mergeCell ref="B48:B55"/>
    <mergeCell ref="B56:B62"/>
    <mergeCell ref="B63:B69"/>
    <mergeCell ref="B71:B82"/>
    <mergeCell ref="A1:R1"/>
    <mergeCell ref="A2:R2"/>
    <mergeCell ref="D3:E3"/>
    <mergeCell ref="K3:R3"/>
    <mergeCell ref="C23:E23"/>
    <mergeCell ref="C3:C4"/>
    <mergeCell ref="F3:F4"/>
    <mergeCell ref="G3:G4"/>
    <mergeCell ref="G20:G22"/>
    <mergeCell ref="H3:H4"/>
    <mergeCell ref="H20:H22"/>
    <mergeCell ref="I3:I4"/>
    <mergeCell ref="I20:I22"/>
    <mergeCell ref="J3:J4"/>
    <mergeCell ref="J20:J22"/>
    <mergeCell ref="K20:K22"/>
  </mergeCells>
  <phoneticPr fontId="3" type="noConversion"/>
  <printOptions horizontalCentered="1"/>
  <pageMargins left="0.23888888888888901" right="0.2" top="0.47222222222222199" bottom="0.38888888888888901" header="0.38888888888888901" footer="0.30902777777777801"/>
  <pageSetup paperSize="9" scale="64" orientation="landscape" r:id="rId1"/>
  <headerFooter alignWithMargins="0"/>
  <rowBreaks count="1" manualBreakCount="1">
    <brk id="40" max="18" man="1"/>
  </rowBreaks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"/>
  <sheetViews>
    <sheetView showFormulas="1" workbookViewId="0">
      <selection activeCell="A7" sqref="A7"/>
    </sheetView>
  </sheetViews>
  <sheetFormatPr defaultColWidth="9" defaultRowHeight="14.25"/>
  <sheetData>
    <row r="2" spans="1:1">
      <c r="A2" t="b">
        <v>1</v>
      </c>
    </row>
    <row r="3" spans="1:1">
      <c r="A3" t="e">
        <f>#N/A</f>
        <v>#N/A</v>
      </c>
    </row>
    <row r="4" spans="1:1">
      <c r="A4" t="e">
        <f>#N/A</f>
        <v>#N/A</v>
      </c>
    </row>
    <row r="5" spans="1:1">
      <c r="A5" t="e">
        <f>#N/A</f>
        <v>#N/A</v>
      </c>
    </row>
    <row r="6" spans="1:1">
      <c r="A6" t="b">
        <v>0</v>
      </c>
    </row>
    <row r="7" spans="1:1">
      <c r="A7" t="b">
        <v>1</v>
      </c>
    </row>
  </sheetData>
  <phoneticPr fontId="3" type="noConversion"/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118" zoomScaleNormal="118" workbookViewId="0">
      <pane xSplit="2" ySplit="3" topLeftCell="C16" activePane="bottomRight" state="frozen"/>
      <selection pane="topRight"/>
      <selection pane="bottomLeft"/>
      <selection pane="bottomRight" activeCell="D6" sqref="D6:L20"/>
    </sheetView>
  </sheetViews>
  <sheetFormatPr defaultColWidth="9" defaultRowHeight="14.25"/>
  <cols>
    <col min="1" max="1" width="3.375" style="72" customWidth="1"/>
    <col min="2" max="2" width="4" style="73" customWidth="1"/>
    <col min="3" max="3" width="7.875" style="72" customWidth="1"/>
    <col min="4" max="4" width="7.125" style="72" customWidth="1"/>
    <col min="5" max="5" width="17.875" style="74" customWidth="1"/>
    <col min="6" max="6" width="33.25" style="74" customWidth="1"/>
    <col min="7" max="7" width="5.375" style="72" customWidth="1"/>
    <col min="8" max="8" width="4.5" style="72" customWidth="1"/>
    <col min="9" max="9" width="2.625" style="72" customWidth="1"/>
    <col min="10" max="10" width="4.375" style="72" customWidth="1"/>
    <col min="11" max="12" width="2.625" style="72" customWidth="1"/>
    <col min="13" max="13" width="8.875" style="75" customWidth="1"/>
    <col min="14" max="14" width="28.125" style="72" customWidth="1"/>
    <col min="15" max="16384" width="9" style="72"/>
  </cols>
  <sheetData>
    <row r="1" spans="1:15" ht="30" customHeight="1">
      <c r="A1" s="258" t="s">
        <v>214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60"/>
    </row>
    <row r="2" spans="1:15" ht="30" customHeight="1">
      <c r="A2" s="269" t="s">
        <v>215</v>
      </c>
      <c r="B2" s="280"/>
      <c r="C2" s="272" t="s">
        <v>216</v>
      </c>
      <c r="D2" s="261" t="s">
        <v>217</v>
      </c>
      <c r="E2" s="261" t="s">
        <v>4</v>
      </c>
      <c r="F2" s="261"/>
      <c r="G2" s="274" t="s">
        <v>5</v>
      </c>
      <c r="H2" s="245" t="s">
        <v>218</v>
      </c>
      <c r="I2" s="245" t="s">
        <v>219</v>
      </c>
      <c r="J2" s="245" t="s">
        <v>220</v>
      </c>
      <c r="K2" s="245" t="s">
        <v>221</v>
      </c>
      <c r="L2" s="245" t="s">
        <v>222</v>
      </c>
      <c r="M2" s="275" t="s">
        <v>223</v>
      </c>
    </row>
    <row r="3" spans="1:15" ht="45.75" customHeight="1">
      <c r="A3" s="281"/>
      <c r="B3" s="280"/>
      <c r="C3" s="272"/>
      <c r="D3" s="273"/>
      <c r="E3" s="76" t="s">
        <v>11</v>
      </c>
      <c r="F3" s="76" t="s">
        <v>12</v>
      </c>
      <c r="G3" s="273"/>
      <c r="H3" s="245"/>
      <c r="I3" s="245"/>
      <c r="J3" s="245"/>
      <c r="K3" s="245"/>
      <c r="L3" s="245"/>
      <c r="M3" s="275"/>
    </row>
    <row r="4" spans="1:15" ht="30" customHeight="1">
      <c r="A4" s="276" t="s">
        <v>224</v>
      </c>
      <c r="B4" s="277"/>
      <c r="C4" s="262" t="s">
        <v>225</v>
      </c>
      <c r="D4" s="262"/>
      <c r="E4" s="263"/>
      <c r="F4" s="263"/>
      <c r="G4" s="80"/>
      <c r="H4" s="7">
        <v>2</v>
      </c>
      <c r="I4" s="7"/>
      <c r="J4" s="7"/>
      <c r="K4" s="7"/>
      <c r="L4" s="7"/>
      <c r="M4" s="275" t="s">
        <v>226</v>
      </c>
      <c r="O4" s="10"/>
    </row>
    <row r="5" spans="1:15" ht="30" customHeight="1">
      <c r="A5" s="278"/>
      <c r="B5" s="279"/>
      <c r="C5" s="262" t="s">
        <v>227</v>
      </c>
      <c r="D5" s="262"/>
      <c r="E5" s="263"/>
      <c r="F5" s="263"/>
      <c r="G5" s="80"/>
      <c r="H5" s="7">
        <v>9</v>
      </c>
      <c r="I5" s="7"/>
      <c r="J5" s="7"/>
      <c r="K5" s="7"/>
      <c r="L5" s="7"/>
      <c r="M5" s="275"/>
      <c r="O5" s="10"/>
    </row>
    <row r="6" spans="1:15" s="25" customFormat="1" ht="21" customHeight="1">
      <c r="A6" s="268" t="s">
        <v>224</v>
      </c>
      <c r="B6" s="270" t="s">
        <v>228</v>
      </c>
      <c r="C6" s="81">
        <v>1117024</v>
      </c>
      <c r="D6" s="7">
        <v>2117024</v>
      </c>
      <c r="E6" s="80" t="s">
        <v>136</v>
      </c>
      <c r="F6" s="79" t="s">
        <v>137</v>
      </c>
      <c r="G6" s="82" t="s">
        <v>72</v>
      </c>
      <c r="H6" s="7">
        <v>2</v>
      </c>
      <c r="I6" s="7">
        <f>H6*16</f>
        <v>32</v>
      </c>
      <c r="J6" s="7">
        <v>16</v>
      </c>
      <c r="K6" s="7">
        <v>16</v>
      </c>
      <c r="L6" s="7">
        <v>5</v>
      </c>
      <c r="M6" s="105"/>
      <c r="O6" s="106"/>
    </row>
    <row r="7" spans="1:15" s="25" customFormat="1" ht="20.100000000000001" customHeight="1">
      <c r="A7" s="269"/>
      <c r="B7" s="270"/>
      <c r="C7" s="81">
        <v>1117025</v>
      </c>
      <c r="D7" s="7">
        <v>2117025</v>
      </c>
      <c r="E7" s="83" t="s">
        <v>144</v>
      </c>
      <c r="F7" s="78" t="s">
        <v>145</v>
      </c>
      <c r="G7" s="7" t="s">
        <v>72</v>
      </c>
      <c r="H7" s="7">
        <v>2</v>
      </c>
      <c r="I7" s="7">
        <f>H7*16</f>
        <v>32</v>
      </c>
      <c r="J7" s="7">
        <v>16</v>
      </c>
      <c r="K7" s="7">
        <v>16</v>
      </c>
      <c r="L7" s="7">
        <v>6</v>
      </c>
      <c r="M7" s="105"/>
      <c r="O7" s="20"/>
    </row>
    <row r="8" spans="1:15" s="69" customFormat="1" ht="20.100000000000001" customHeight="1">
      <c r="A8" s="269"/>
      <c r="B8" s="271"/>
      <c r="C8" s="84">
        <v>1117027</v>
      </c>
      <c r="D8" s="85">
        <v>2117027</v>
      </c>
      <c r="E8" s="86" t="s">
        <v>146</v>
      </c>
      <c r="F8" s="87" t="s">
        <v>147</v>
      </c>
      <c r="G8" s="85" t="s">
        <v>72</v>
      </c>
      <c r="H8" s="85">
        <v>2</v>
      </c>
      <c r="I8" s="85">
        <v>32</v>
      </c>
      <c r="J8" s="85">
        <v>32</v>
      </c>
      <c r="K8" s="85"/>
      <c r="L8" s="85">
        <v>6</v>
      </c>
      <c r="M8" s="107"/>
      <c r="O8" s="10"/>
    </row>
    <row r="9" spans="1:15" s="70" customFormat="1" ht="20.100000000000001" customHeight="1">
      <c r="A9" s="269"/>
      <c r="B9" s="271"/>
      <c r="C9" s="81">
        <v>1117021</v>
      </c>
      <c r="D9" s="88">
        <v>2117021</v>
      </c>
      <c r="E9" s="80" t="s">
        <v>150</v>
      </c>
      <c r="F9" s="79" t="s">
        <v>229</v>
      </c>
      <c r="G9" s="7" t="s">
        <v>72</v>
      </c>
      <c r="H9" s="7">
        <v>2</v>
      </c>
      <c r="I9" s="7">
        <f t="shared" ref="I9:I15" si="0">H9*16</f>
        <v>32</v>
      </c>
      <c r="J9" s="7">
        <v>26</v>
      </c>
      <c r="K9" s="7">
        <v>6</v>
      </c>
      <c r="L9" s="7">
        <v>7</v>
      </c>
      <c r="M9" s="108"/>
      <c r="N9" s="69" t="s">
        <v>230</v>
      </c>
    </row>
    <row r="10" spans="1:15" s="25" customFormat="1" ht="20.100000000000001" customHeight="1">
      <c r="A10" s="269"/>
      <c r="B10" s="271"/>
      <c r="C10" s="81"/>
      <c r="D10" s="82">
        <v>2117075</v>
      </c>
      <c r="E10" s="89" t="s">
        <v>148</v>
      </c>
      <c r="F10" s="90" t="s">
        <v>231</v>
      </c>
      <c r="G10" s="82" t="s">
        <v>72</v>
      </c>
      <c r="H10" s="82">
        <v>2</v>
      </c>
      <c r="I10" s="82">
        <f t="shared" si="0"/>
        <v>32</v>
      </c>
      <c r="J10" s="82">
        <v>32</v>
      </c>
      <c r="K10" s="82"/>
      <c r="L10" s="82">
        <v>7</v>
      </c>
      <c r="M10" s="109"/>
    </row>
    <row r="11" spans="1:15" s="69" customFormat="1" ht="20.100000000000001" customHeight="1">
      <c r="A11" s="269"/>
      <c r="B11" s="271" t="s">
        <v>232</v>
      </c>
      <c r="C11" s="91"/>
      <c r="D11" s="92">
        <v>2117054</v>
      </c>
      <c r="E11" s="93" t="s">
        <v>233</v>
      </c>
      <c r="F11" s="94" t="s">
        <v>234</v>
      </c>
      <c r="G11" s="92" t="s">
        <v>72</v>
      </c>
      <c r="H11" s="92">
        <v>2</v>
      </c>
      <c r="I11" s="92">
        <f t="shared" si="0"/>
        <v>32</v>
      </c>
      <c r="J11" s="92">
        <v>32</v>
      </c>
      <c r="K11" s="92"/>
      <c r="L11" s="92">
        <v>5</v>
      </c>
      <c r="M11" s="110"/>
      <c r="N11" s="69" t="s">
        <v>230</v>
      </c>
    </row>
    <row r="12" spans="1:15" s="25" customFormat="1" ht="20.100000000000001" customHeight="1">
      <c r="A12" s="269"/>
      <c r="B12" s="271"/>
      <c r="C12" s="81">
        <v>1117013</v>
      </c>
      <c r="D12" s="7">
        <v>2117013</v>
      </c>
      <c r="E12" s="79" t="s">
        <v>235</v>
      </c>
      <c r="F12" s="79" t="s">
        <v>236</v>
      </c>
      <c r="G12" s="82" t="s">
        <v>72</v>
      </c>
      <c r="H12" s="7">
        <v>2</v>
      </c>
      <c r="I12" s="7">
        <f t="shared" si="0"/>
        <v>32</v>
      </c>
      <c r="J12" s="7">
        <v>26</v>
      </c>
      <c r="K12" s="7">
        <v>6</v>
      </c>
      <c r="L12" s="7">
        <v>6</v>
      </c>
      <c r="M12" s="109"/>
    </row>
    <row r="13" spans="1:15" s="70" customFormat="1" ht="20.100000000000001" customHeight="1">
      <c r="A13" s="269"/>
      <c r="B13" s="271"/>
      <c r="C13" s="81">
        <v>1117028</v>
      </c>
      <c r="D13" s="7">
        <v>2117028</v>
      </c>
      <c r="E13" s="80" t="s">
        <v>157</v>
      </c>
      <c r="F13" s="79" t="s">
        <v>158</v>
      </c>
      <c r="G13" s="7" t="s">
        <v>72</v>
      </c>
      <c r="H13" s="7">
        <v>2</v>
      </c>
      <c r="I13" s="7">
        <f t="shared" si="0"/>
        <v>32</v>
      </c>
      <c r="J13" s="7">
        <v>30</v>
      </c>
      <c r="K13" s="7">
        <v>2</v>
      </c>
      <c r="L13" s="7">
        <v>6</v>
      </c>
      <c r="M13" s="111"/>
      <c r="N13" s="69" t="s">
        <v>230</v>
      </c>
    </row>
    <row r="14" spans="1:15" s="25" customFormat="1" ht="20.100000000000001" customHeight="1">
      <c r="A14" s="269"/>
      <c r="B14" s="271"/>
      <c r="C14" s="81"/>
      <c r="D14" s="82">
        <v>2117077</v>
      </c>
      <c r="E14" s="89" t="s">
        <v>174</v>
      </c>
      <c r="F14" s="90" t="s">
        <v>237</v>
      </c>
      <c r="G14" s="82" t="s">
        <v>72</v>
      </c>
      <c r="H14" s="82">
        <v>2</v>
      </c>
      <c r="I14" s="82">
        <f t="shared" si="0"/>
        <v>32</v>
      </c>
      <c r="J14" s="82">
        <v>32</v>
      </c>
      <c r="K14" s="82"/>
      <c r="L14" s="82">
        <v>7</v>
      </c>
      <c r="M14" s="105"/>
    </row>
    <row r="15" spans="1:15" s="25" customFormat="1" ht="20.100000000000001" customHeight="1">
      <c r="A15" s="269"/>
      <c r="B15" s="271"/>
      <c r="C15" s="81"/>
      <c r="D15" s="82">
        <v>2117076</v>
      </c>
      <c r="E15" s="89" t="s">
        <v>165</v>
      </c>
      <c r="F15" s="89" t="s">
        <v>238</v>
      </c>
      <c r="G15" s="89" t="s">
        <v>72</v>
      </c>
      <c r="H15" s="89">
        <v>2</v>
      </c>
      <c r="I15" s="89">
        <f t="shared" si="0"/>
        <v>32</v>
      </c>
      <c r="J15" s="89">
        <v>32</v>
      </c>
      <c r="K15" s="89"/>
      <c r="L15" s="89">
        <v>7</v>
      </c>
      <c r="M15" s="109"/>
    </row>
    <row r="16" spans="1:15" s="23" customFormat="1" ht="20.100000000000001" customHeight="1">
      <c r="A16" s="269"/>
      <c r="B16" s="271" t="s">
        <v>239</v>
      </c>
      <c r="C16" s="95">
        <v>1117020</v>
      </c>
      <c r="D16" s="96">
        <v>2117020</v>
      </c>
      <c r="E16" s="97" t="s">
        <v>168</v>
      </c>
      <c r="F16" s="98" t="s">
        <v>169</v>
      </c>
      <c r="G16" s="99" t="s">
        <v>72</v>
      </c>
      <c r="H16" s="96">
        <v>2</v>
      </c>
      <c r="I16" s="96">
        <v>32</v>
      </c>
      <c r="J16" s="96">
        <v>32</v>
      </c>
      <c r="K16" s="96"/>
      <c r="L16" s="96">
        <v>6</v>
      </c>
      <c r="M16" s="112"/>
    </row>
    <row r="17" spans="1:19" s="25" customFormat="1" ht="20.100000000000001" customHeight="1">
      <c r="A17" s="269"/>
      <c r="B17" s="271"/>
      <c r="C17" s="81"/>
      <c r="D17" s="82">
        <v>2101034</v>
      </c>
      <c r="E17" s="89" t="s">
        <v>240</v>
      </c>
      <c r="F17" s="90" t="s">
        <v>241</v>
      </c>
      <c r="G17" s="82" t="s">
        <v>72</v>
      </c>
      <c r="H17" s="82">
        <v>2</v>
      </c>
      <c r="I17" s="82">
        <f>H17*16</f>
        <v>32</v>
      </c>
      <c r="J17" s="82">
        <v>32</v>
      </c>
      <c r="K17" s="82"/>
      <c r="L17" s="82">
        <v>5</v>
      </c>
      <c r="M17" s="104"/>
    </row>
    <row r="18" spans="1:19" s="71" customFormat="1" ht="20.100000000000001" customHeight="1">
      <c r="A18" s="269"/>
      <c r="B18" s="271"/>
      <c r="C18" s="100"/>
      <c r="D18" s="101">
        <v>2117078</v>
      </c>
      <c r="E18" s="89" t="s">
        <v>176</v>
      </c>
      <c r="F18" s="102" t="s">
        <v>177</v>
      </c>
      <c r="G18" s="82" t="s">
        <v>72</v>
      </c>
      <c r="H18" s="82">
        <v>2</v>
      </c>
      <c r="I18" s="82">
        <f>H18*16</f>
        <v>32</v>
      </c>
      <c r="J18" s="82">
        <v>32</v>
      </c>
      <c r="K18" s="82"/>
      <c r="L18" s="82">
        <v>6</v>
      </c>
      <c r="M18" s="111"/>
    </row>
    <row r="19" spans="1:19" s="25" customFormat="1" ht="20.100000000000001" customHeight="1">
      <c r="A19" s="269"/>
      <c r="B19" s="271"/>
      <c r="C19" s="81"/>
      <c r="D19" s="7">
        <v>2117030</v>
      </c>
      <c r="E19" s="80" t="s">
        <v>170</v>
      </c>
      <c r="F19" s="79" t="s">
        <v>171</v>
      </c>
      <c r="G19" s="82" t="s">
        <v>72</v>
      </c>
      <c r="H19" s="7">
        <v>2</v>
      </c>
      <c r="I19" s="7">
        <f>H19*16</f>
        <v>32</v>
      </c>
      <c r="J19" s="7">
        <v>32</v>
      </c>
      <c r="K19" s="7"/>
      <c r="L19" s="7">
        <v>7</v>
      </c>
      <c r="M19" s="113"/>
      <c r="N19" s="25" t="s">
        <v>230</v>
      </c>
    </row>
    <row r="20" spans="1:19" s="25" customFormat="1" ht="20.100000000000001" customHeight="1">
      <c r="A20" s="269"/>
      <c r="B20" s="271"/>
      <c r="C20" s="81"/>
      <c r="D20" s="7">
        <v>2117072</v>
      </c>
      <c r="E20" s="80" t="s">
        <v>178</v>
      </c>
      <c r="F20" s="79" t="s">
        <v>179</v>
      </c>
      <c r="G20" s="82" t="s">
        <v>72</v>
      </c>
      <c r="H20" s="7">
        <v>2</v>
      </c>
      <c r="I20" s="7">
        <f>H20*16</f>
        <v>32</v>
      </c>
      <c r="J20" s="7">
        <v>32</v>
      </c>
      <c r="K20" s="7"/>
      <c r="L20" s="7">
        <v>7</v>
      </c>
      <c r="M20" s="105"/>
    </row>
    <row r="21" spans="1:19" ht="18.75" customHeight="1">
      <c r="A21" s="103"/>
      <c r="B21" s="264" t="s">
        <v>242</v>
      </c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6"/>
      <c r="N21" s="9"/>
      <c r="O21" s="9"/>
      <c r="P21" s="9"/>
      <c r="Q21" s="9"/>
      <c r="R21" s="9"/>
      <c r="S21" s="9"/>
    </row>
    <row r="22" spans="1:19" ht="17.25" customHeight="1"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</row>
    <row r="24" spans="1:19">
      <c r="E24" s="72"/>
      <c r="F24" s="72"/>
      <c r="M24" s="72"/>
    </row>
  </sheetData>
  <mergeCells count="22">
    <mergeCell ref="A2:B3"/>
    <mergeCell ref="C22:M22"/>
    <mergeCell ref="A6:A20"/>
    <mergeCell ref="B6:B10"/>
    <mergeCell ref="B11:B15"/>
    <mergeCell ref="B16:B20"/>
    <mergeCell ref="A1:M1"/>
    <mergeCell ref="E2:F2"/>
    <mergeCell ref="C4:F4"/>
    <mergeCell ref="C5:F5"/>
    <mergeCell ref="B21:M21"/>
    <mergeCell ref="C2:C3"/>
    <mergeCell ref="D2:D3"/>
    <mergeCell ref="G2:G3"/>
    <mergeCell ref="H2:H3"/>
    <mergeCell ref="I2:I3"/>
    <mergeCell ref="J2:J3"/>
    <mergeCell ref="K2:K3"/>
    <mergeCell ref="L2:L3"/>
    <mergeCell ref="M2:M3"/>
    <mergeCell ref="M4:M5"/>
    <mergeCell ref="A4:B5"/>
  </mergeCells>
  <phoneticPr fontId="3" type="noConversion"/>
  <printOptions horizontalCentered="1"/>
  <pageMargins left="0.75" right="0.75" top="0.38888888888888901" bottom="0.30902777777777801" header="0.50902777777777797" footer="0.66944444444444495"/>
  <pageSetup paperSize="9" scale="8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I4" sqref="I4:P12"/>
    </sheetView>
  </sheetViews>
  <sheetFormatPr defaultColWidth="9" defaultRowHeight="14.25"/>
  <cols>
    <col min="1" max="1" width="7.875" style="16" customWidth="1"/>
    <col min="2" max="2" width="7.875" style="26" customWidth="1"/>
    <col min="3" max="3" width="16.25" style="27" customWidth="1"/>
    <col min="4" max="4" width="34.875" style="27" customWidth="1"/>
    <col min="5" max="5" width="4.125" style="16" customWidth="1"/>
    <col min="6" max="6" width="4.125" style="26" customWidth="1"/>
    <col min="7" max="7" width="3.5" style="16" customWidth="1"/>
    <col min="8" max="8" width="3.75" style="16" customWidth="1"/>
    <col min="9" max="9" width="3" style="16" customWidth="1"/>
    <col min="10" max="15" width="2.25" style="16" customWidth="1"/>
    <col min="16" max="16" width="3" style="16" customWidth="1"/>
    <col min="17" max="17" width="17.375" style="16" customWidth="1"/>
    <col min="18" max="16384" width="9" style="16"/>
  </cols>
  <sheetData>
    <row r="1" spans="1:17" ht="33.75" customHeight="1">
      <c r="A1" s="282" t="s">
        <v>243</v>
      </c>
      <c r="B1" s="282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7" ht="18" customHeight="1">
      <c r="A2" s="295" t="s">
        <v>216</v>
      </c>
      <c r="B2" s="297" t="s">
        <v>217</v>
      </c>
      <c r="C2" s="284" t="s">
        <v>4</v>
      </c>
      <c r="D2" s="284"/>
      <c r="E2" s="299" t="s">
        <v>244</v>
      </c>
      <c r="F2" s="301" t="s">
        <v>245</v>
      </c>
      <c r="G2" s="299" t="s">
        <v>218</v>
      </c>
      <c r="H2" s="299" t="s">
        <v>246</v>
      </c>
      <c r="I2" s="285" t="s">
        <v>247</v>
      </c>
      <c r="J2" s="286"/>
      <c r="K2" s="286"/>
      <c r="L2" s="286"/>
      <c r="M2" s="286"/>
      <c r="N2" s="286"/>
      <c r="O2" s="286"/>
      <c r="P2" s="287"/>
    </row>
    <row r="3" spans="1:17" ht="44.25" customHeight="1">
      <c r="A3" s="296"/>
      <c r="B3" s="298"/>
      <c r="C3" s="28"/>
      <c r="D3" s="28" t="s">
        <v>12</v>
      </c>
      <c r="E3" s="300"/>
      <c r="F3" s="298"/>
      <c r="G3" s="300"/>
      <c r="H3" s="300"/>
      <c r="I3" s="61" t="s">
        <v>248</v>
      </c>
      <c r="J3" s="61" t="s">
        <v>249</v>
      </c>
      <c r="K3" s="61" t="s">
        <v>250</v>
      </c>
      <c r="L3" s="61" t="s">
        <v>251</v>
      </c>
      <c r="M3" s="61" t="s">
        <v>252</v>
      </c>
      <c r="N3" s="61" t="s">
        <v>253</v>
      </c>
      <c r="O3" s="61" t="s">
        <v>254</v>
      </c>
      <c r="P3" s="62" t="s">
        <v>255</v>
      </c>
    </row>
    <row r="4" spans="1:17" s="23" customFormat="1" ht="20.100000000000001" customHeight="1">
      <c r="A4" s="29">
        <v>1500028</v>
      </c>
      <c r="B4" s="30">
        <v>2800028</v>
      </c>
      <c r="C4" s="31" t="s">
        <v>187</v>
      </c>
      <c r="D4" s="31" t="s">
        <v>188</v>
      </c>
      <c r="E4" s="32" t="s">
        <v>84</v>
      </c>
      <c r="F4" s="33" t="s">
        <v>84</v>
      </c>
      <c r="G4" s="34">
        <v>1</v>
      </c>
      <c r="H4" s="34">
        <v>1</v>
      </c>
      <c r="I4" s="34"/>
      <c r="J4" s="34">
        <v>1</v>
      </c>
      <c r="K4" s="34"/>
      <c r="L4" s="34"/>
      <c r="M4" s="34"/>
      <c r="N4" s="34"/>
      <c r="O4" s="34"/>
      <c r="P4" s="63"/>
    </row>
    <row r="5" spans="1:17" s="24" customFormat="1" ht="20.100000000000001" customHeight="1">
      <c r="A5" s="35"/>
      <c r="B5" s="36">
        <v>8200002</v>
      </c>
      <c r="C5" s="37" t="s">
        <v>256</v>
      </c>
      <c r="D5" s="37" t="s">
        <v>257</v>
      </c>
      <c r="E5" s="38" t="s">
        <v>258</v>
      </c>
      <c r="F5" s="39" t="s">
        <v>258</v>
      </c>
      <c r="G5" s="38">
        <v>3</v>
      </c>
      <c r="H5" s="38">
        <v>3</v>
      </c>
      <c r="I5" s="38"/>
      <c r="J5" s="38"/>
      <c r="K5" s="38">
        <v>3</v>
      </c>
      <c r="L5" s="38"/>
      <c r="M5" s="38"/>
      <c r="N5" s="38"/>
      <c r="O5" s="38"/>
      <c r="P5" s="64"/>
      <c r="Q5" s="24" t="s">
        <v>259</v>
      </c>
    </row>
    <row r="6" spans="1:17" s="24" customFormat="1" ht="20.100000000000001" customHeight="1">
      <c r="A6" s="40">
        <v>1117034</v>
      </c>
      <c r="B6" s="41">
        <v>2117034</v>
      </c>
      <c r="C6" s="42" t="s">
        <v>189</v>
      </c>
      <c r="D6" s="42" t="s">
        <v>190</v>
      </c>
      <c r="E6" s="43" t="s">
        <v>260</v>
      </c>
      <c r="F6" s="44" t="s">
        <v>72</v>
      </c>
      <c r="G6" s="45">
        <v>1</v>
      </c>
      <c r="H6" s="45">
        <v>1</v>
      </c>
      <c r="I6" s="45"/>
      <c r="J6" s="45"/>
      <c r="K6" s="45"/>
      <c r="L6" s="45">
        <v>1</v>
      </c>
      <c r="M6" s="45"/>
      <c r="N6" s="45"/>
      <c r="O6" s="45"/>
      <c r="P6" s="65"/>
    </row>
    <row r="7" spans="1:17" s="24" customFormat="1" ht="20.100000000000001" customHeight="1">
      <c r="A7" s="40">
        <v>1117031</v>
      </c>
      <c r="B7" s="46">
        <v>2117031</v>
      </c>
      <c r="C7" s="42" t="s">
        <v>194</v>
      </c>
      <c r="D7" s="42" t="s">
        <v>195</v>
      </c>
      <c r="E7" s="43" t="s">
        <v>260</v>
      </c>
      <c r="F7" s="44" t="s">
        <v>72</v>
      </c>
      <c r="G7" s="45">
        <v>1</v>
      </c>
      <c r="H7" s="45">
        <v>1</v>
      </c>
      <c r="I7" s="45"/>
      <c r="J7" s="45"/>
      <c r="K7" s="45"/>
      <c r="L7" s="45">
        <v>1</v>
      </c>
      <c r="M7" s="45"/>
      <c r="N7" s="45"/>
      <c r="O7" s="45"/>
      <c r="P7" s="65"/>
    </row>
    <row r="8" spans="1:17" s="25" customFormat="1" ht="20.100000000000001" customHeight="1">
      <c r="A8" s="47">
        <v>1117032</v>
      </c>
      <c r="B8" s="46">
        <v>2117032</v>
      </c>
      <c r="C8" s="48" t="s">
        <v>196</v>
      </c>
      <c r="D8" s="48" t="s">
        <v>197</v>
      </c>
      <c r="E8" s="49" t="s">
        <v>260</v>
      </c>
      <c r="F8" s="44" t="s">
        <v>72</v>
      </c>
      <c r="G8" s="7">
        <v>3</v>
      </c>
      <c r="H8" s="7">
        <v>3</v>
      </c>
      <c r="I8" s="7"/>
      <c r="J8" s="7"/>
      <c r="K8" s="7"/>
      <c r="L8" s="7"/>
      <c r="M8" s="7">
        <v>3</v>
      </c>
      <c r="N8" s="7"/>
      <c r="O8" s="7"/>
      <c r="P8" s="66"/>
    </row>
    <row r="9" spans="1:17" s="24" customFormat="1" ht="20.100000000000001" customHeight="1">
      <c r="A9" s="40">
        <v>8200003</v>
      </c>
      <c r="B9" s="46">
        <v>8200003</v>
      </c>
      <c r="C9" s="50" t="s">
        <v>261</v>
      </c>
      <c r="D9" s="50" t="s">
        <v>262</v>
      </c>
      <c r="E9" s="45" t="s">
        <v>258</v>
      </c>
      <c r="F9" s="51" t="s">
        <v>258</v>
      </c>
      <c r="G9" s="45">
        <v>2</v>
      </c>
      <c r="H9" s="45">
        <v>2</v>
      </c>
      <c r="I9" s="45"/>
      <c r="J9" s="45"/>
      <c r="K9" s="45" t="s">
        <v>111</v>
      </c>
      <c r="L9" s="45"/>
      <c r="M9" s="45"/>
      <c r="N9" s="45">
        <v>2</v>
      </c>
      <c r="O9" s="45"/>
      <c r="P9" s="65"/>
    </row>
    <row r="10" spans="1:17" s="24" customFormat="1" ht="20.100000000000001" customHeight="1">
      <c r="A10" s="40">
        <v>1117052</v>
      </c>
      <c r="B10" s="46">
        <v>2117052</v>
      </c>
      <c r="C10" s="50" t="s">
        <v>204</v>
      </c>
      <c r="D10" s="50" t="s">
        <v>205</v>
      </c>
      <c r="E10" s="43" t="s">
        <v>260</v>
      </c>
      <c r="F10" s="44" t="s">
        <v>72</v>
      </c>
      <c r="G10" s="45">
        <v>2</v>
      </c>
      <c r="H10" s="45">
        <v>2</v>
      </c>
      <c r="I10" s="45"/>
      <c r="J10" s="45"/>
      <c r="K10" s="45"/>
      <c r="L10" s="45"/>
      <c r="M10" s="45"/>
      <c r="N10" s="45"/>
      <c r="O10" s="45">
        <v>2</v>
      </c>
      <c r="P10" s="65"/>
    </row>
    <row r="11" spans="1:17" s="24" customFormat="1" ht="20.100000000000001" customHeight="1">
      <c r="A11" s="29">
        <v>1117033</v>
      </c>
      <c r="B11" s="30">
        <v>2117033</v>
      </c>
      <c r="C11" s="52" t="s">
        <v>263</v>
      </c>
      <c r="D11" s="52" t="s">
        <v>264</v>
      </c>
      <c r="E11" s="32" t="s">
        <v>260</v>
      </c>
      <c r="F11" s="33" t="s">
        <v>72</v>
      </c>
      <c r="G11" s="34">
        <v>3</v>
      </c>
      <c r="H11" s="34">
        <v>3</v>
      </c>
      <c r="I11" s="34"/>
      <c r="J11" s="34"/>
      <c r="K11" s="34"/>
      <c r="L11" s="34"/>
      <c r="M11" s="34"/>
      <c r="N11" s="34"/>
      <c r="O11" s="34" t="s">
        <v>111</v>
      </c>
      <c r="P11" s="63">
        <v>3</v>
      </c>
      <c r="Q11" s="23"/>
    </row>
    <row r="12" spans="1:17" ht="20.100000000000001" customHeight="1">
      <c r="A12" s="40">
        <v>1117036</v>
      </c>
      <c r="B12" s="46">
        <v>2117036</v>
      </c>
      <c r="C12" s="53" t="s">
        <v>208</v>
      </c>
      <c r="D12" s="53" t="s">
        <v>265</v>
      </c>
      <c r="E12" s="43" t="s">
        <v>260</v>
      </c>
      <c r="F12" s="54" t="s">
        <v>72</v>
      </c>
      <c r="G12" s="55">
        <v>14</v>
      </c>
      <c r="H12" s="55">
        <v>14</v>
      </c>
      <c r="I12" s="55"/>
      <c r="J12" s="55"/>
      <c r="K12" s="55"/>
      <c r="L12" s="55"/>
      <c r="M12" s="55"/>
      <c r="N12" s="55"/>
      <c r="O12" s="55"/>
      <c r="P12" s="67">
        <v>14</v>
      </c>
    </row>
    <row r="13" spans="1:17" ht="20.100000000000001" customHeight="1">
      <c r="A13" s="288" t="s">
        <v>266</v>
      </c>
      <c r="B13" s="289"/>
      <c r="C13" s="290"/>
      <c r="D13" s="291"/>
      <c r="E13" s="56"/>
      <c r="F13" s="57"/>
      <c r="G13" s="58">
        <f t="shared" ref="G13:P13" si="0">SUM(G4:G12)</f>
        <v>30</v>
      </c>
      <c r="H13" s="58">
        <f t="shared" si="0"/>
        <v>30</v>
      </c>
      <c r="I13" s="58">
        <f t="shared" si="0"/>
        <v>0</v>
      </c>
      <c r="J13" s="58">
        <f t="shared" si="0"/>
        <v>1</v>
      </c>
      <c r="K13" s="58">
        <f t="shared" si="0"/>
        <v>3</v>
      </c>
      <c r="L13" s="58">
        <f t="shared" si="0"/>
        <v>2</v>
      </c>
      <c r="M13" s="58">
        <f t="shared" si="0"/>
        <v>3</v>
      </c>
      <c r="N13" s="58">
        <f t="shared" si="0"/>
        <v>2</v>
      </c>
      <c r="O13" s="58">
        <f t="shared" si="0"/>
        <v>2</v>
      </c>
      <c r="P13" s="68">
        <f t="shared" si="0"/>
        <v>17</v>
      </c>
    </row>
    <row r="14" spans="1:17" ht="18" customHeight="1">
      <c r="A14" s="292" t="s">
        <v>267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4"/>
    </row>
    <row r="15" spans="1:17" ht="19.5" customHeight="1">
      <c r="A15" s="59" t="s">
        <v>268</v>
      </c>
      <c r="B15" s="60"/>
    </row>
    <row r="24" spans="6:6">
      <c r="F24" s="10"/>
    </row>
    <row r="25" spans="6:6">
      <c r="F25" s="10"/>
    </row>
    <row r="26" spans="6:6">
      <c r="F26" s="10"/>
    </row>
    <row r="27" spans="6:6">
      <c r="F27" s="10"/>
    </row>
    <row r="28" spans="6:6">
      <c r="F28" s="10"/>
    </row>
    <row r="29" spans="6:6">
      <c r="F29" s="10"/>
    </row>
    <row r="30" spans="6:6">
      <c r="F30" s="10"/>
    </row>
    <row r="31" spans="6:6">
      <c r="F31" s="10"/>
    </row>
    <row r="32" spans="6:6">
      <c r="F32" s="10"/>
    </row>
    <row r="33" spans="6:6">
      <c r="F33" s="10"/>
    </row>
    <row r="34" spans="6:6">
      <c r="F34" s="10"/>
    </row>
    <row r="35" spans="6:6">
      <c r="F35" s="10"/>
    </row>
  </sheetData>
  <mergeCells count="11">
    <mergeCell ref="A1:P1"/>
    <mergeCell ref="C2:D2"/>
    <mergeCell ref="I2:P2"/>
    <mergeCell ref="A13:D13"/>
    <mergeCell ref="A14:P14"/>
    <mergeCell ref="A2:A3"/>
    <mergeCell ref="B2:B3"/>
    <mergeCell ref="E2:E3"/>
    <mergeCell ref="F2:F3"/>
    <mergeCell ref="G2:G3"/>
    <mergeCell ref="H2:H3"/>
  </mergeCells>
  <phoneticPr fontId="3" type="noConversion"/>
  <printOptions horizontalCentered="1"/>
  <pageMargins left="0.75" right="0.75" top="0.97916666666666696" bottom="0.97916666666666696" header="0.50902777777777797" footer="0.66944444444444495"/>
  <pageSetup paperSize="9" scale="8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opLeftCell="F1" workbookViewId="0">
      <selection activeCell="H14" sqref="H14"/>
    </sheetView>
  </sheetViews>
  <sheetFormatPr defaultColWidth="9" defaultRowHeight="14.25"/>
  <cols>
    <col min="6" max="6" width="53.375" customWidth="1"/>
    <col min="7" max="8" width="21.75" style="1" customWidth="1"/>
    <col min="9" max="10" width="9" style="1"/>
    <col min="11" max="11" width="16.375" style="1" customWidth="1"/>
    <col min="12" max="15" width="9" style="1"/>
  </cols>
  <sheetData>
    <row r="1" spans="1:20" ht="15.75">
      <c r="A1" s="2">
        <v>4</v>
      </c>
      <c r="B1" s="3">
        <v>3</v>
      </c>
      <c r="D1" s="4">
        <v>1</v>
      </c>
      <c r="F1" s="5" t="s">
        <v>269</v>
      </c>
      <c r="G1" s="6" t="s">
        <v>270</v>
      </c>
      <c r="H1" s="6" t="s">
        <v>271</v>
      </c>
      <c r="I1" s="1">
        <v>118</v>
      </c>
      <c r="J1" s="1">
        <f>I1*16</f>
        <v>1888</v>
      </c>
      <c r="K1" s="1">
        <f>+J1+J2</f>
        <v>2256</v>
      </c>
      <c r="P1" s="17"/>
      <c r="Q1" s="19"/>
      <c r="R1" s="21"/>
      <c r="S1" s="1"/>
      <c r="T1" s="1"/>
    </row>
    <row r="2" spans="1:20" ht="47.25" customHeight="1">
      <c r="A2" s="2">
        <v>11</v>
      </c>
      <c r="B2" s="3">
        <v>3</v>
      </c>
      <c r="D2" s="7">
        <v>3</v>
      </c>
      <c r="F2" s="5" t="s">
        <v>272</v>
      </c>
      <c r="H2" s="6" t="s">
        <v>273</v>
      </c>
      <c r="I2" s="1">
        <v>23</v>
      </c>
      <c r="J2" s="1">
        <f>I2*16</f>
        <v>368</v>
      </c>
      <c r="P2" s="17"/>
      <c r="Q2" s="19"/>
      <c r="R2" s="21"/>
      <c r="S2" s="1"/>
      <c r="T2" s="1"/>
    </row>
    <row r="3" spans="1:20" ht="31.5">
      <c r="A3" s="2">
        <v>2</v>
      </c>
      <c r="B3" s="3">
        <v>3</v>
      </c>
      <c r="D3" s="7">
        <v>1</v>
      </c>
      <c r="F3" s="5" t="s">
        <v>274</v>
      </c>
      <c r="G3" s="6" t="s">
        <v>275</v>
      </c>
      <c r="H3" s="6" t="s">
        <v>276</v>
      </c>
      <c r="I3" s="1">
        <v>28</v>
      </c>
      <c r="J3" s="1">
        <f>I3*20</f>
        <v>560</v>
      </c>
      <c r="K3" s="1">
        <f>J3+J4</f>
        <v>592</v>
      </c>
      <c r="P3" s="17"/>
      <c r="Q3" s="19"/>
      <c r="R3" s="21"/>
      <c r="S3" s="1"/>
      <c r="T3" s="1"/>
    </row>
    <row r="4" spans="1:20" ht="31.5" customHeight="1">
      <c r="A4" s="2">
        <v>6</v>
      </c>
      <c r="B4" s="3">
        <v>3</v>
      </c>
      <c r="D4" s="7">
        <v>1</v>
      </c>
      <c r="F4" s="5" t="s">
        <v>277</v>
      </c>
      <c r="H4" s="6" t="s">
        <v>278</v>
      </c>
      <c r="J4" s="1">
        <v>32</v>
      </c>
      <c r="P4" s="17"/>
      <c r="Q4" s="19"/>
      <c r="R4" s="21"/>
      <c r="S4" s="1"/>
      <c r="T4" s="1"/>
    </row>
    <row r="5" spans="1:20" ht="31.5">
      <c r="A5" s="2">
        <v>3</v>
      </c>
      <c r="B5" s="8">
        <v>3</v>
      </c>
      <c r="D5" s="7">
        <v>3</v>
      </c>
      <c r="F5" s="5" t="s">
        <v>279</v>
      </c>
      <c r="G5" s="6" t="s">
        <v>280</v>
      </c>
      <c r="H5" s="9" t="s">
        <v>271</v>
      </c>
      <c r="I5" s="18">
        <v>118</v>
      </c>
      <c r="J5" s="1">
        <f>I5*16</f>
        <v>1888</v>
      </c>
      <c r="K5" s="1">
        <f>J5+J6</f>
        <v>2448</v>
      </c>
      <c r="P5" s="17"/>
      <c r="Q5" s="19"/>
      <c r="R5" s="21"/>
      <c r="S5" s="1"/>
      <c r="T5" s="1"/>
    </row>
    <row r="6" spans="1:20" ht="46.5" customHeight="1">
      <c r="A6" s="2">
        <v>2</v>
      </c>
      <c r="B6" s="3">
        <v>3</v>
      </c>
      <c r="D6" s="7">
        <v>2</v>
      </c>
      <c r="F6" s="10"/>
      <c r="H6" s="9" t="s">
        <v>276</v>
      </c>
      <c r="I6" s="18">
        <v>28</v>
      </c>
      <c r="J6" s="1">
        <f>I6*20</f>
        <v>560</v>
      </c>
      <c r="P6" s="17"/>
      <c r="Q6" s="17"/>
      <c r="R6" s="21"/>
      <c r="S6" s="1"/>
      <c r="T6" s="1"/>
    </row>
    <row r="7" spans="1:20" ht="66" customHeight="1">
      <c r="A7" s="11">
        <v>3</v>
      </c>
      <c r="B7" s="12">
        <v>2</v>
      </c>
      <c r="D7" s="7">
        <v>2</v>
      </c>
      <c r="F7" s="10"/>
      <c r="G7" s="6" t="s">
        <v>281</v>
      </c>
      <c r="I7" s="18">
        <v>23</v>
      </c>
      <c r="J7" s="1">
        <f>I7*16</f>
        <v>368</v>
      </c>
      <c r="P7" s="19"/>
      <c r="Q7" s="17"/>
      <c r="R7" s="21"/>
      <c r="S7" s="1"/>
      <c r="T7" s="1"/>
    </row>
    <row r="8" spans="1:20">
      <c r="A8" s="13">
        <v>6</v>
      </c>
      <c r="D8" s="7">
        <v>3</v>
      </c>
      <c r="F8" s="10"/>
      <c r="P8" s="19"/>
      <c r="Q8" s="1"/>
      <c r="R8" s="22"/>
      <c r="S8" s="1"/>
      <c r="T8" s="1"/>
    </row>
    <row r="9" spans="1:20">
      <c r="A9" s="11">
        <v>3</v>
      </c>
      <c r="D9" s="7">
        <v>12</v>
      </c>
      <c r="F9" s="10"/>
      <c r="P9" s="20"/>
      <c r="Q9" s="1"/>
      <c r="R9" s="22"/>
      <c r="S9" s="1"/>
      <c r="T9" s="1"/>
    </row>
    <row r="10" spans="1:20">
      <c r="A10" s="11">
        <v>2</v>
      </c>
      <c r="D10" s="7"/>
      <c r="F10" s="1"/>
      <c r="P10" s="19"/>
      <c r="Q10" s="1"/>
      <c r="R10" s="1"/>
      <c r="S10" s="1"/>
      <c r="T10" s="1"/>
    </row>
    <row r="11" spans="1:20">
      <c r="A11" s="11">
        <v>3</v>
      </c>
      <c r="D11" s="14">
        <v>2</v>
      </c>
      <c r="F11" s="1"/>
      <c r="P11" s="1"/>
      <c r="Q11" s="1"/>
      <c r="R11" s="1"/>
      <c r="S11" s="1"/>
      <c r="T11" s="1"/>
    </row>
    <row r="12" spans="1:20">
      <c r="A12" s="15">
        <v>3</v>
      </c>
      <c r="F12" s="1"/>
      <c r="P12" s="1"/>
      <c r="Q12" s="1"/>
      <c r="R12" s="1"/>
      <c r="S12" s="1"/>
      <c r="T12" s="1"/>
    </row>
    <row r="13" spans="1:20">
      <c r="F13" s="1"/>
      <c r="P13" s="1"/>
      <c r="Q13" s="1"/>
      <c r="R13" s="1"/>
      <c r="S13" s="1"/>
      <c r="T13" s="1"/>
    </row>
    <row r="14" spans="1:20">
      <c r="F14" s="1"/>
      <c r="P14" s="1"/>
      <c r="Q14" s="1"/>
      <c r="R14" s="1"/>
      <c r="S14" s="1"/>
      <c r="T14" s="1"/>
    </row>
    <row r="15" spans="1:20">
      <c r="F15" s="1"/>
      <c r="P15" s="1"/>
      <c r="Q15" s="1"/>
      <c r="R15" s="1"/>
      <c r="S15" s="1"/>
      <c r="T15" s="1"/>
    </row>
    <row r="16" spans="1:20">
      <c r="F16" s="1"/>
      <c r="P16" s="1"/>
      <c r="Q16" s="1"/>
      <c r="R16" s="1"/>
      <c r="S16" s="1"/>
      <c r="T16" s="1"/>
    </row>
    <row r="17" spans="1:20">
      <c r="F17" s="1"/>
      <c r="P17" s="1"/>
      <c r="Q17" s="1"/>
      <c r="R17" s="1"/>
      <c r="S17" s="1"/>
      <c r="T17" s="1"/>
    </row>
    <row r="18" spans="1:20">
      <c r="A18">
        <f t="shared" ref="A18:E18" si="0">SUM(A1:A17)</f>
        <v>48</v>
      </c>
      <c r="B18">
        <f t="shared" si="0"/>
        <v>20</v>
      </c>
      <c r="C18">
        <f t="shared" si="0"/>
        <v>0</v>
      </c>
      <c r="D18">
        <f t="shared" si="0"/>
        <v>30</v>
      </c>
      <c r="E18">
        <f t="shared" si="0"/>
        <v>0</v>
      </c>
      <c r="F18" s="1"/>
      <c r="P18" s="1"/>
      <c r="Q18" s="1"/>
      <c r="R18" s="1"/>
      <c r="S18" s="1"/>
      <c r="T18" s="1"/>
    </row>
    <row r="19" spans="1:20">
      <c r="D19" s="16" t="s">
        <v>282</v>
      </c>
      <c r="F19" s="1"/>
      <c r="P19" s="1"/>
      <c r="Q19" s="1"/>
      <c r="R19" s="1"/>
      <c r="S19" s="1"/>
      <c r="T19" s="1"/>
    </row>
    <row r="20" spans="1:20">
      <c r="F20" s="1"/>
      <c r="P20" s="1"/>
      <c r="Q20" s="1"/>
      <c r="R20" s="1"/>
      <c r="S20" s="1"/>
      <c r="T20" s="1"/>
    </row>
    <row r="21" spans="1:20">
      <c r="F21" s="1"/>
      <c r="P21" s="1"/>
      <c r="Q21" s="1"/>
      <c r="R21" s="1"/>
      <c r="S21" s="1"/>
      <c r="T21" s="1"/>
    </row>
    <row r="22" spans="1:20">
      <c r="F22" s="1"/>
      <c r="P22" s="1"/>
      <c r="Q22" s="1"/>
      <c r="R22" s="1"/>
      <c r="S22" s="1"/>
      <c r="T22" s="1"/>
    </row>
    <row r="23" spans="1:20">
      <c r="F23" s="1"/>
      <c r="P23" s="1"/>
      <c r="Q23" s="1"/>
      <c r="R23" s="1"/>
      <c r="S23" s="1"/>
      <c r="T23" s="1"/>
    </row>
    <row r="24" spans="1:20">
      <c r="F24" s="1"/>
      <c r="P24" s="1"/>
      <c r="Q24" s="1"/>
      <c r="R24" s="1"/>
      <c r="S24" s="1"/>
      <c r="T24" s="1"/>
    </row>
    <row r="25" spans="1:20">
      <c r="F25" s="1"/>
      <c r="P25" s="1"/>
      <c r="Q25" s="1"/>
      <c r="R25" s="1"/>
      <c r="S25" s="1"/>
      <c r="T25" s="1"/>
    </row>
    <row r="26" spans="1:20">
      <c r="F26" s="1"/>
      <c r="P26" s="1"/>
      <c r="Q26" s="1"/>
      <c r="R26" s="1"/>
      <c r="S26" s="1"/>
      <c r="T26" s="1"/>
    </row>
    <row r="27" spans="1:20" s="1" customFormat="1"/>
    <row r="28" spans="1:20" s="1" customFormat="1"/>
    <row r="29" spans="1:20" s="1" customFormat="1"/>
    <row r="30" spans="1:20" s="1" customFormat="1"/>
    <row r="31" spans="1:20" s="1" customFormat="1"/>
    <row r="32" spans="1:20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</sheetData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表二(1)</vt:lpstr>
      <vt:lpstr>表二(2)</vt:lpstr>
      <vt:lpstr>表二(3)</vt:lpstr>
      <vt:lpstr>Sheet1</vt:lpstr>
      <vt:lpstr>'表二(1)'!Print_Area</vt:lpstr>
      <vt:lpstr>'表二(1)'!Print_Titles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>1</cp:revision>
  <cp:lastPrinted>2018-06-21T01:04:00Z</cp:lastPrinted>
  <dcterms:created xsi:type="dcterms:W3CDTF">2001-12-30T01:03:00Z</dcterms:created>
  <dcterms:modified xsi:type="dcterms:W3CDTF">2020-11-19T06:20:32Z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